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45" sheetId="71" r:id="rId1"/>
  </sheets>
  <definedNames>
    <definedName name="_xlnm.Print_Area" localSheetId="0">I.45!$A$1:$I$59</definedName>
  </definedNames>
  <calcPr calcId="145621"/>
</workbook>
</file>

<file path=xl/calcChain.xml><?xml version="1.0" encoding="utf-8"?>
<calcChain xmlns="http://schemas.openxmlformats.org/spreadsheetml/2006/main">
  <c r="I56" i="71" l="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I31" i="71"/>
  <c r="I32" i="71"/>
  <c r="I33" i="71"/>
  <c r="I34" i="71"/>
  <c r="I35" i="71"/>
  <c r="I36" i="71"/>
  <c r="I37" i="71"/>
  <c r="I38" i="71"/>
  <c r="I39" i="71"/>
  <c r="I40" i="71"/>
  <c r="I41" i="71"/>
  <c r="I42" i="71"/>
  <c r="I43" i="71"/>
  <c r="I44" i="71"/>
  <c r="I45" i="71"/>
  <c r="I46" i="71"/>
  <c r="I47" i="71"/>
  <c r="I48" i="71"/>
  <c r="I49" i="71"/>
  <c r="I50" i="71"/>
  <c r="I51" i="71"/>
  <c r="I52" i="71"/>
  <c r="I53" i="71"/>
  <c r="I54" i="71"/>
  <c r="I55" i="71"/>
  <c r="I10" i="71"/>
  <c r="D9" i="71"/>
  <c r="E9" i="71" s="1"/>
  <c r="G9" i="71"/>
  <c r="H9" i="71" s="1"/>
  <c r="D10" i="71"/>
  <c r="G10" i="71"/>
  <c r="D11" i="71"/>
  <c r="G11" i="71"/>
  <c r="D12" i="71"/>
  <c r="G12" i="71"/>
  <c r="D13" i="71"/>
  <c r="G13" i="71"/>
  <c r="D14" i="71"/>
  <c r="G14" i="71"/>
  <c r="D15" i="71"/>
  <c r="G15" i="71"/>
  <c r="D16" i="71"/>
  <c r="G16" i="71"/>
  <c r="D17" i="71"/>
  <c r="G17" i="71"/>
  <c r="D18" i="71"/>
  <c r="G18" i="71"/>
  <c r="D19" i="71"/>
  <c r="G19" i="71"/>
  <c r="D20" i="71"/>
  <c r="G20" i="71"/>
  <c r="D21" i="71"/>
  <c r="G21" i="71"/>
  <c r="D22" i="71"/>
  <c r="G22" i="71"/>
  <c r="D23" i="71"/>
  <c r="G23" i="71"/>
  <c r="D24" i="71"/>
  <c r="G24" i="71"/>
  <c r="D25" i="71"/>
  <c r="G25" i="71"/>
  <c r="D26" i="71"/>
  <c r="G26" i="71"/>
  <c r="D27" i="71"/>
  <c r="G27" i="71"/>
  <c r="D28" i="71"/>
  <c r="G28" i="71"/>
  <c r="D29" i="71"/>
  <c r="G29" i="71"/>
  <c r="D30" i="71"/>
  <c r="G30" i="71"/>
  <c r="D31" i="71"/>
  <c r="G31" i="71"/>
  <c r="D32" i="71"/>
  <c r="G32" i="71"/>
  <c r="D33" i="71"/>
  <c r="G33" i="71"/>
  <c r="D34" i="71"/>
  <c r="G34" i="71"/>
  <c r="D35" i="71"/>
  <c r="G35" i="71"/>
  <c r="D36" i="71"/>
  <c r="G36" i="71"/>
  <c r="D37" i="71"/>
  <c r="G37" i="71"/>
  <c r="D38" i="71"/>
  <c r="G38" i="71"/>
  <c r="D39" i="71"/>
  <c r="G39" i="71"/>
  <c r="D40" i="71"/>
  <c r="G40" i="71"/>
  <c r="D41" i="71"/>
  <c r="G41" i="71"/>
  <c r="D42" i="71"/>
  <c r="G42" i="71"/>
  <c r="D43" i="71"/>
  <c r="G43" i="71"/>
  <c r="D44" i="71"/>
  <c r="G44" i="71"/>
  <c r="D45" i="71"/>
  <c r="G45" i="71"/>
  <c r="D46" i="71"/>
  <c r="G46" i="71"/>
  <c r="D47" i="71"/>
  <c r="G47" i="71"/>
  <c r="D48" i="71"/>
  <c r="G48" i="71"/>
  <c r="D49" i="71"/>
  <c r="G49" i="71"/>
  <c r="D50" i="71"/>
  <c r="G50" i="71"/>
  <c r="D51" i="71"/>
  <c r="G51" i="71"/>
  <c r="D52" i="71"/>
  <c r="G52" i="71"/>
  <c r="D53" i="71"/>
  <c r="G53" i="71"/>
  <c r="D54" i="71"/>
  <c r="G54" i="71"/>
  <c r="D55" i="71"/>
  <c r="G55" i="71"/>
  <c r="D56" i="71"/>
  <c r="G56" i="71"/>
  <c r="E10" i="71" l="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  <c r="E28" i="71" s="1"/>
  <c r="E29" i="71" s="1"/>
  <c r="E30" i="71" s="1"/>
  <c r="E31" i="71" s="1"/>
  <c r="E32" i="71" s="1"/>
  <c r="E33" i="71" s="1"/>
  <c r="E34" i="71" s="1"/>
  <c r="E35" i="71" s="1"/>
  <c r="E36" i="71" s="1"/>
  <c r="E37" i="71" s="1"/>
  <c r="E38" i="71" s="1"/>
  <c r="E39" i="71" s="1"/>
  <c r="E40" i="71" s="1"/>
  <c r="E41" i="71" s="1"/>
  <c r="E42" i="71" s="1"/>
  <c r="E43" i="71" s="1"/>
  <c r="E44" i="71" s="1"/>
  <c r="E45" i="71" s="1"/>
  <c r="E46" i="71" s="1"/>
  <c r="E47" i="71" s="1"/>
  <c r="E48" i="71" s="1"/>
  <c r="E49" i="71" s="1"/>
  <c r="E50" i="71" s="1"/>
  <c r="E51" i="71" s="1"/>
  <c r="E52" i="71" s="1"/>
  <c r="E53" i="71" s="1"/>
  <c r="E54" i="71" s="1"/>
  <c r="E55" i="71" s="1"/>
  <c r="H10" i="71"/>
  <c r="H11" i="71" s="1"/>
  <c r="H12" i="7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  <c r="H28" i="71" s="1"/>
  <c r="H29" i="71" s="1"/>
  <c r="H30" i="71" s="1"/>
  <c r="H31" i="71" s="1"/>
  <c r="H32" i="71" s="1"/>
  <c r="H33" i="71" s="1"/>
  <c r="H34" i="71" s="1"/>
  <c r="H35" i="71" s="1"/>
  <c r="H36" i="71" s="1"/>
  <c r="H37" i="71" s="1"/>
  <c r="H38" i="71" s="1"/>
  <c r="H39" i="71" s="1"/>
  <c r="H40" i="71" s="1"/>
  <c r="H41" i="71" s="1"/>
  <c r="H42" i="71" s="1"/>
  <c r="H43" i="71" s="1"/>
  <c r="H44" i="71" s="1"/>
  <c r="H45" i="71" s="1"/>
  <c r="H46" i="71" s="1"/>
  <c r="H47" i="71" s="1"/>
  <c r="H48" i="71" s="1"/>
  <c r="H49" i="71" s="1"/>
  <c r="H50" i="71" s="1"/>
  <c r="H51" i="71" s="1"/>
  <c r="H52" i="71" s="1"/>
  <c r="H53" i="71" s="1"/>
  <c r="H54" i="71" s="1"/>
  <c r="H55" i="71" s="1"/>
</calcChain>
</file>

<file path=xl/sharedStrings.xml><?xml version="1.0" encoding="utf-8"?>
<sst xmlns="http://schemas.openxmlformats.org/spreadsheetml/2006/main" count="73" uniqueCount="69">
  <si>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</si>
  <si>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</si>
  <si>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</si>
  <si>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</si>
  <si>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</si>
  <si>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</si>
  <si>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</si>
  <si>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</si>
  <si>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</si>
  <si>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</si>
  <si>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</si>
  <si>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</si>
  <si>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</si>
  <si>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</si>
  <si>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</si>
  <si>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</si>
  <si>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</si>
  <si>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</si>
  <si>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</si>
  <si>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</si>
  <si>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</si>
  <si>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</si>
  <si>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</si>
  <si>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</si>
  <si>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</si>
  <si>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</si>
  <si>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</si>
  <si>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</si>
  <si>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</si>
  <si>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</si>
  <si>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</si>
  <si>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</si>
  <si>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</si>
  <si>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</si>
  <si>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</si>
  <si>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</si>
  <si>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</si>
  <si>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</si>
  <si>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</si>
  <si>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</si>
  <si>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</si>
  <si>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</si>
  <si>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</si>
  <si>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</si>
  <si>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</si>
  <si>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</si>
  <si>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</si>
  <si>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</si>
  <si>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</si>
  <si>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</si>
  <si>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</si>
  <si>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</si>
  <si>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</si>
  <si>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</si>
  <si>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</si>
  <si>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</si>
  <si>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</si>
  <si>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</si>
  <si>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</si>
  <si>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</si>
  <si>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</si>
  <si>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</si>
  <si>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</si>
  <si>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r>
      <t>Media</t>
    </r>
    <r>
      <rPr>
        <b/>
        <vertAlign val="superscript"/>
        <sz val="9"/>
        <rFont val="CG Times"/>
        <family val="1"/>
      </rPr>
      <t>(2)</t>
    </r>
    <r>
      <rPr>
        <b/>
        <sz val="9"/>
        <rFont val="CG Times"/>
        <family val="1"/>
      </rPr>
      <t xml:space="preserve"> por</t>
    </r>
  </si>
  <si>
    <t>(1) Suma de la cuota íntegra estatal y de la cuota íntegra autonómica.</t>
  </si>
  <si>
    <t>(2) Calculada sobre el número de declaraciones con cuota íntegra positiva.</t>
  </si>
  <si>
    <t>(millones euros)</t>
  </si>
  <si>
    <t>IRPF  2014</t>
  </si>
  <si>
    <r>
      <t>I.45. CUOTA ÍNTEGRA TOTAL</t>
    </r>
    <r>
      <rPr>
        <b/>
        <vertAlign val="superscript"/>
        <sz val="11"/>
        <color theme="0"/>
        <rFont val="CG Times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</si>
</sst>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b/>
      <vertAlign val="superscript"/>
      <sz val="9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color theme="0"/>
      <name val="CG Times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0" xfId="0" applyFont="1"/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8" fillId="0" borderId="31" xfId="0" applyNumberFormat="1" applyFont="1" applyBorder="1" applyAlignment="1" applyProtection="1">
      <alignment horizontal="right" vertical="center" indent="1"/>
    </xf>
    <xf numFmtId="3" fontId="8" fillId="0" borderId="33" xfId="0" applyNumberFormat="1" applyFont="1" applyBorder="1" applyAlignment="1">
      <alignment horizontal="right" vertical="center" indent="1"/>
    </xf>
    <xf numFmtId="0" fontId="9" fillId="2" borderId="34" xfId="0" applyFont="1" applyFill="1" applyBorder="1" applyAlignment="1" applyProtection="1">
      <alignment horizontal="centerContinuous" vertical="center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9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35" xfId="0" applyFont="1" applyFill="1" applyBorder="1" applyAlignment="1" applyProtection="1">
      <alignment horizontal="right" vertical="center" indent="1"/>
    </xf>
    <xf numFmtId="3" fontId="9" fillId="3" borderId="36" xfId="0" applyNumberFormat="1" applyFont="1" applyFill="1" applyBorder="1" applyAlignment="1" applyProtection="1">
      <alignment horizontal="right" vertical="center" indent="1"/>
    </xf>
    <xf numFmtId="0" fontId="10" fillId="0" borderId="0" xfId="0" applyFont="1" applyAlignment="1">
      <alignment vertical="top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39" xfId="0" applyNumberFormat="1" applyFont="1" applyBorder="1" applyAlignment="1" applyProtection="1">
      <alignment horizontal="right" vertical="center" indent="1"/>
    </xf>
    <xf numFmtId="164" fontId="8" fillId="0" borderId="40" xfId="0" applyNumberFormat="1" applyFont="1" applyBorder="1" applyAlignment="1" applyProtection="1">
      <alignment horizontal="right" vertical="center" indent="1"/>
    </xf>
    <xf numFmtId="164" fontId="8" fillId="0" borderId="41" xfId="0" applyNumberFormat="1" applyFont="1" applyBorder="1" applyAlignment="1" applyProtection="1">
      <alignment horizontal="right" vertical="center" indent="1"/>
    </xf>
    <xf numFmtId="164" fontId="8" fillId="0" borderId="42" xfId="0" applyNumberFormat="1" applyFont="1" applyBorder="1" applyAlignment="1" applyProtection="1">
      <alignment horizontal="right" vertical="center" indent="1"/>
    </xf>
    <xf numFmtId="164" fontId="8" fillId="0" borderId="43" xfId="0" applyNumberFormat="1" applyFont="1" applyBorder="1" applyAlignment="1" applyProtection="1">
      <alignment horizontal="right" vertical="center" indent="1"/>
    </xf>
    <xf numFmtId="165" fontId="8" fillId="0" borderId="38" xfId="0" applyNumberFormat="1" applyFont="1" applyBorder="1" applyAlignment="1">
      <alignment horizontal="right" vertical="center" indent="1"/>
    </xf>
    <xf numFmtId="165" fontId="8" fillId="0" borderId="39" xfId="0" applyNumberFormat="1" applyFont="1" applyBorder="1" applyAlignment="1">
      <alignment horizontal="right" vertical="center" indent="1"/>
    </xf>
    <xf numFmtId="165" fontId="8" fillId="0" borderId="41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5" fontId="8" fillId="0" borderId="30" xfId="0" applyNumberFormat="1" applyFont="1" applyBorder="1" applyAlignment="1">
      <alignment horizontal="right" vertical="center" indent="1"/>
    </xf>
    <xf numFmtId="165" fontId="8" fillId="0" borderId="25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5" fontId="9" fillId="2" borderId="44" xfId="0" applyNumberFormat="1" applyFont="1" applyFill="1" applyBorder="1" applyAlignment="1" applyProtection="1">
      <alignment horizontal="right" vertical="center" indent="1"/>
    </xf>
    <xf numFmtId="3" fontId="8" fillId="0" borderId="19" xfId="0" quotePrefix="1" applyNumberFormat="1" applyFont="1" applyBorder="1" applyAlignment="1" applyProtection="1">
      <alignment horizontal="right" vertical="center" indent="2"/>
    </xf>
    <xf numFmtId="0" fontId="9" fillId="4" borderId="2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8" borderId="18" xfId="0" applyFont="1" applyFill="1" applyBorder="1" applyAlignment="1" applyProtection="1">
      <alignment horizontal="centerContinuous" vertical="center"/>
    </xf>
    <xf numFmtId="0" fontId="9" fillId="8" borderId="21" xfId="0" applyFont="1" applyFill="1" applyBorder="1" applyAlignment="1" applyProtection="1">
      <alignment horizontal="centerContinuous" vertical="center"/>
    </xf>
    <xf numFmtId="0" fontId="9" fillId="8" borderId="22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/>
    <xf numFmtId="0" fontId="9" fillId="9" borderId="15" xfId="0" applyFont="1" applyFill="1" applyBorder="1" applyAlignment="1">
      <alignment horizontal="center"/>
    </xf>
    <xf numFmtId="0" fontId="9" fillId="9" borderId="18" xfId="0" applyFont="1" applyFill="1" applyBorder="1"/>
    <xf numFmtId="0" fontId="9" fillId="9" borderId="12" xfId="0" applyFont="1" applyFill="1" applyBorder="1" applyAlignment="1" applyProtection="1">
      <alignment horizontal="centerContinuous"/>
    </xf>
    <xf numFmtId="0" fontId="9" fillId="9" borderId="16" xfId="0" applyFont="1" applyFill="1" applyBorder="1" applyAlignment="1" applyProtection="1">
      <alignment horizontal="centerContinuous"/>
    </xf>
    <xf numFmtId="0" fontId="9" fillId="9" borderId="21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 applyAlignment="1" applyProtection="1">
      <alignment horizontal="centerContinuous" vertical="center"/>
    </xf>
    <xf numFmtId="0" fontId="9" fillId="9" borderId="17" xfId="0" applyFont="1" applyFill="1" applyBorder="1" applyAlignment="1" applyProtection="1">
      <alignment horizontal="centerContinuous" vertical="center"/>
    </xf>
    <xf numFmtId="0" fontId="9" fillId="9" borderId="18" xfId="0" applyFont="1" applyFill="1" applyBorder="1" applyAlignment="1" applyProtection="1">
      <alignment horizontal="centerContinuous" vertical="center"/>
    </xf>
    <xf numFmtId="0" fontId="9" fillId="9" borderId="14" xfId="0" applyFont="1" applyFill="1" applyBorder="1" applyAlignment="1" applyProtection="1">
      <alignment horizontal="centerContinuous"/>
    </xf>
    <xf numFmtId="0" fontId="9" fillId="9" borderId="19" xfId="0" applyFont="1" applyFill="1" applyBorder="1" applyAlignment="1" applyProtection="1">
      <alignment horizontal="centerContinuous" vertical="top"/>
    </xf>
    <xf numFmtId="0" fontId="9" fillId="9" borderId="23" xfId="0" applyFont="1" applyFill="1" applyBorder="1" applyAlignment="1" applyProtection="1">
      <alignment horizontal="centerContinuous" vertical="top"/>
    </xf>
    <xf numFmtId="0" fontId="9" fillId="7" borderId="4" xfId="0" applyFont="1" applyFill="1" applyBorder="1" applyAlignment="1" applyProtection="1">
      <alignment horizontal="centerContinuous"/>
    </xf>
    <xf numFmtId="0" fontId="9" fillId="7" borderId="10" xfId="0" applyFont="1" applyFill="1" applyBorder="1" applyAlignment="1" applyProtection="1">
      <alignment horizontal="centerContinuous" vertical="center"/>
    </xf>
    <xf numFmtId="0" fontId="9" fillId="7" borderId="10" xfId="0" applyFont="1" applyFill="1" applyBorder="1" applyAlignment="1" applyProtection="1">
      <alignment horizontal="centerContinuous" vertical="top"/>
    </xf>
    <xf numFmtId="0" fontId="9" fillId="7" borderId="20" xfId="0" applyFont="1" applyFill="1" applyBorder="1" applyAlignment="1" applyProtection="1">
      <alignment horizontal="centerContinuous"/>
    </xf>
    <xf numFmtId="0" fontId="9" fillId="7" borderId="2" xfId="0" applyFont="1" applyFill="1" applyBorder="1" applyAlignment="1" applyProtection="1">
      <alignment horizontal="centerContinuous" vertical="center"/>
    </xf>
    <xf numFmtId="0" fontId="9" fillId="7" borderId="5" xfId="0" applyFont="1" applyFill="1" applyBorder="1" applyAlignment="1" applyProtection="1">
      <alignment horizontal="centerContinuous" vertical="center"/>
    </xf>
    <xf numFmtId="0" fontId="9" fillId="7" borderId="6" xfId="0" applyFont="1" applyFill="1" applyBorder="1" applyAlignment="1" applyProtection="1">
      <alignment horizontal="centerContinuous" vertical="center"/>
    </xf>
    <xf numFmtId="0" fontId="9" fillId="7" borderId="7" xfId="0" applyFont="1" applyFill="1" applyBorder="1" applyAlignment="1" applyProtection="1">
      <alignment horizontal="centerContinuous" vertical="center"/>
    </xf>
    <xf numFmtId="0" fontId="9" fillId="7" borderId="8" xfId="0" applyFont="1" applyFill="1" applyBorder="1" applyAlignment="1" applyProtection="1">
      <alignment horizontal="centerContinuous" vertical="center"/>
    </xf>
    <xf numFmtId="0" fontId="9" fillId="7" borderId="9" xfId="0" applyFont="1" applyFill="1" applyBorder="1" applyAlignment="1" applyProtection="1">
      <alignment horizontal="centerContinuous" vertical="center"/>
    </xf>
    <xf numFmtId="0" fontId="11" fillId="6" borderId="1" xfId="0" applyFont="1" applyFill="1" applyBorder="1" applyAlignment="1" applyProtection="1">
      <alignment horizontal="centerContinuous" vertical="center"/>
    </xf>
    <xf numFmtId="0" fontId="12" fillId="6" borderId="2" xfId="0" applyFont="1" applyFill="1" applyBorder="1" applyAlignment="1" applyProtection="1">
      <alignment horizontal="centerContinuous" vertical="center"/>
    </xf>
    <xf numFmtId="0" fontId="12" fillId="6" borderId="3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7" fillId="5" borderId="37" xfId="0" applyFont="1" applyFill="1" applyBorder="1" applyAlignment="1" applyProtection="1">
      <alignment horizontal="center"/>
    </xf>
    <xf numFmtId="0" fontId="7" fillId="5" borderId="35" xfId="0" applyFont="1" applyFill="1" applyBorder="1" applyAlignment="1" applyProtection="1">
      <alignment horizontal="center"/>
    </xf>
    <xf numFmtId="0" fontId="7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67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3"/>
      <c r="C3" s="3"/>
      <c r="D3" s="3"/>
      <c r="E3" s="3"/>
      <c r="F3" s="3"/>
      <c r="G3" s="3"/>
      <c r="H3" s="3"/>
      <c r="I3" s="3"/>
    </row>
    <row r="4" spans="2:10" s="2" customFormat="1" ht="20.100000000000001" customHeight="1" thickTop="1" thickBot="1">
      <c r="B4" s="68" t="s">
        <v>68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63</v>
      </c>
    </row>
    <row r="7" spans="2:10" ht="17.100000000000001" customHeight="1">
      <c r="B7" s="60" t="s">
        <v>9</v>
      </c>
      <c r="C7" s="46" t="s">
        <v>1</v>
      </c>
      <c r="D7" s="73" t="s">
        <v>61</v>
      </c>
      <c r="E7" s="74"/>
      <c r="F7" s="49" t="s">
        <v>66</v>
      </c>
      <c r="G7" s="53" t="s">
        <v>4</v>
      </c>
      <c r="H7" s="54"/>
      <c r="I7" s="56" t="s">
        <v>62</v>
      </c>
    </row>
    <row r="8" spans="2:10" ht="19.5" customHeight="1">
      <c r="B8" s="61"/>
      <c r="C8" s="47"/>
      <c r="D8" s="42" t="s">
        <v>5</v>
      </c>
      <c r="E8" s="43" t="s">
        <v>8</v>
      </c>
      <c r="F8" s="50" t="s">
        <v>6</v>
      </c>
      <c r="G8" s="44" t="s">
        <v>5</v>
      </c>
      <c r="H8" s="44" t="s">
        <v>8</v>
      </c>
      <c r="I8" s="57" t="s">
        <v>9</v>
      </c>
    </row>
    <row r="9" spans="2:10" ht="17.100000000000001" customHeight="1">
      <c r="B9" s="37" t="s">
        <v>11</v>
      </c>
      <c r="C9" s="4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10</v>
      </c>
      <c r="J9" s="1"/>
    </row>
    <row r="10" spans="2:10" ht="17.100000000000001" customHeight="1">
      <c r="B10" s="38" t="s">
        <v>12</v>
      </c>
      <c r="C10" s="5">
        <v>199</v>
      </c>
      <c r="D10" s="21">
        <f t="shared" si="0"/>
        <v>1.4408194280381289E-5</v>
      </c>
      <c r="E10" s="22">
        <f>D10+E9</f>
        <v>1.4408194280381289E-5</v>
      </c>
      <c r="F10" s="18">
        <v>2.0975540000000001E-2</v>
      </c>
      <c r="G10" s="21">
        <f t="shared" si="1"/>
        <v>2.8654524518047577E-7</v>
      </c>
      <c r="H10" s="21">
        <f>G10+H9</f>
        <v>2.8654524518047577E-7</v>
      </c>
      <c r="I10" s="6">
        <f>F10*10^6/C10</f>
        <v>105.40472361809046</v>
      </c>
    </row>
    <row r="11" spans="2:10" ht="17.100000000000001" customHeight="1">
      <c r="B11" s="38" t="s">
        <v>13</v>
      </c>
      <c r="C11" s="5">
        <v>205</v>
      </c>
      <c r="D11" s="21">
        <f t="shared" si="0"/>
        <v>1.4842612198382735E-5</v>
      </c>
      <c r="E11" s="22">
        <f t="shared" ref="E11:E55" si="2">D11+E10</f>
        <v>2.9250806478764026E-5</v>
      </c>
      <c r="F11" s="18">
        <v>6.8347579999999991E-2</v>
      </c>
      <c r="G11" s="21">
        <f t="shared" si="1"/>
        <v>9.3369105484732105E-7</v>
      </c>
      <c r="H11" s="21">
        <f t="shared" ref="H11:H55" si="3">G11+H10</f>
        <v>1.2202363000277968E-6</v>
      </c>
      <c r="I11" s="6">
        <f t="shared" ref="I11:I55" si="4">F11*10^6/C11</f>
        <v>333.40282926829263</v>
      </c>
    </row>
    <row r="12" spans="2:10" ht="17.100000000000001" customHeight="1">
      <c r="B12" s="38" t="s">
        <v>14</v>
      </c>
      <c r="C12" s="5">
        <v>332</v>
      </c>
      <c r="D12" s="21">
        <f t="shared" si="0"/>
        <v>2.4037791462746673E-5</v>
      </c>
      <c r="E12" s="22">
        <f t="shared" si="2"/>
        <v>5.3288597941510699E-5</v>
      </c>
      <c r="F12" s="18">
        <v>0.19216613999999999</v>
      </c>
      <c r="G12" s="21">
        <f t="shared" si="1"/>
        <v>2.6251669183098802E-6</v>
      </c>
      <c r="H12" s="21">
        <f t="shared" si="3"/>
        <v>3.8454032183376774E-6</v>
      </c>
      <c r="I12" s="6">
        <f t="shared" si="4"/>
        <v>578.81367469879513</v>
      </c>
    </row>
    <row r="13" spans="2:10" ht="17.100000000000001" customHeight="1">
      <c r="B13" s="38" t="s">
        <v>15</v>
      </c>
      <c r="C13" s="5">
        <v>165891</v>
      </c>
      <c r="D13" s="21">
        <f t="shared" si="0"/>
        <v>1.2011003805862976E-2</v>
      </c>
      <c r="E13" s="22">
        <f t="shared" si="2"/>
        <v>1.2064292403804487E-2</v>
      </c>
      <c r="F13" s="18">
        <v>16.550691129999997</v>
      </c>
      <c r="G13" s="21">
        <f t="shared" si="1"/>
        <v>2.2609772371782438E-4</v>
      </c>
      <c r="H13" s="21">
        <f t="shared" si="3"/>
        <v>2.2994312693616205E-4</v>
      </c>
      <c r="I13" s="6">
        <f t="shared" si="4"/>
        <v>99.768469235823503</v>
      </c>
    </row>
    <row r="14" spans="2:10" ht="17.100000000000001" customHeight="1">
      <c r="B14" s="39" t="s">
        <v>16</v>
      </c>
      <c r="C14" s="7">
        <v>485701</v>
      </c>
      <c r="D14" s="23">
        <f t="shared" si="0"/>
        <v>3.5166202865203375E-2</v>
      </c>
      <c r="E14" s="24">
        <f t="shared" si="2"/>
        <v>4.7230495269007862E-2</v>
      </c>
      <c r="F14" s="29">
        <v>136.46227496</v>
      </c>
      <c r="G14" s="23">
        <f t="shared" si="1"/>
        <v>1.8642006850025645E-3</v>
      </c>
      <c r="H14" s="23">
        <f t="shared" si="3"/>
        <v>2.0941438119387265E-3</v>
      </c>
      <c r="I14" s="6">
        <f t="shared" si="4"/>
        <v>280.95942763140289</v>
      </c>
    </row>
    <row r="15" spans="2:10" ht="17.100000000000001" customHeight="1">
      <c r="B15" s="38" t="s">
        <v>17</v>
      </c>
      <c r="C15" s="5">
        <v>653398</v>
      </c>
      <c r="D15" s="21">
        <f t="shared" si="0"/>
        <v>4.7307966464384787E-2</v>
      </c>
      <c r="E15" s="22">
        <f t="shared" si="2"/>
        <v>9.4538461733392642E-2</v>
      </c>
      <c r="F15" s="18">
        <v>334.11876849000004</v>
      </c>
      <c r="G15" s="21">
        <f t="shared" si="1"/>
        <v>4.5643709023160152E-3</v>
      </c>
      <c r="H15" s="21">
        <f t="shared" si="3"/>
        <v>6.6585147142547412E-3</v>
      </c>
      <c r="I15" s="10">
        <f t="shared" si="4"/>
        <v>511.35566452606224</v>
      </c>
    </row>
    <row r="16" spans="2:10" ht="17.100000000000001" customHeight="1">
      <c r="B16" s="38" t="s">
        <v>18</v>
      </c>
      <c r="C16" s="5">
        <v>670820</v>
      </c>
      <c r="D16" s="21">
        <f t="shared" si="0"/>
        <v>4.8569371292288319E-2</v>
      </c>
      <c r="E16" s="22">
        <f t="shared" si="2"/>
        <v>0.14310783302568097</v>
      </c>
      <c r="F16" s="18">
        <v>533.46940311999992</v>
      </c>
      <c r="G16" s="21">
        <f t="shared" si="1"/>
        <v>7.2876846514226771E-3</v>
      </c>
      <c r="H16" s="21">
        <f t="shared" si="3"/>
        <v>1.3946199365677418E-2</v>
      </c>
      <c r="I16" s="6">
        <f t="shared" si="4"/>
        <v>795.24969905488797</v>
      </c>
    </row>
    <row r="17" spans="2:9" ht="17.100000000000001" customHeight="1">
      <c r="B17" s="38" t="s">
        <v>19</v>
      </c>
      <c r="C17" s="5">
        <v>796705</v>
      </c>
      <c r="D17" s="21">
        <f t="shared" si="0"/>
        <v>5.7683821226890322E-2</v>
      </c>
      <c r="E17" s="22">
        <f t="shared" si="2"/>
        <v>0.20079165425257128</v>
      </c>
      <c r="F17" s="18">
        <v>879.98231131</v>
      </c>
      <c r="G17" s="21">
        <f t="shared" si="1"/>
        <v>1.2021370946769697E-2</v>
      </c>
      <c r="H17" s="21">
        <f t="shared" si="3"/>
        <v>2.5967570312447116E-2</v>
      </c>
      <c r="I17" s="6">
        <f t="shared" si="4"/>
        <v>1104.5271603793121</v>
      </c>
    </row>
    <row r="18" spans="2:9" ht="17.100000000000001" customHeight="1">
      <c r="B18" s="38" t="s">
        <v>20</v>
      </c>
      <c r="C18" s="5">
        <v>860391</v>
      </c>
      <c r="D18" s="21">
        <f t="shared" si="0"/>
        <v>6.2294877814530338E-2</v>
      </c>
      <c r="E18" s="22">
        <f t="shared" si="2"/>
        <v>0.26308653206710164</v>
      </c>
      <c r="F18" s="18">
        <v>1188.4539632400001</v>
      </c>
      <c r="G18" s="21">
        <f t="shared" si="1"/>
        <v>1.6235378554369229E-2</v>
      </c>
      <c r="H18" s="21">
        <f t="shared" si="3"/>
        <v>4.2202948866816345E-2</v>
      </c>
      <c r="I18" s="6">
        <f t="shared" si="4"/>
        <v>1381.2952055983849</v>
      </c>
    </row>
    <row r="19" spans="2:9" ht="17.100000000000001" customHeight="1">
      <c r="B19" s="38" t="s">
        <v>21</v>
      </c>
      <c r="C19" s="5">
        <v>848481</v>
      </c>
      <c r="D19" s="21">
        <f t="shared" si="0"/>
        <v>6.1432558247297465E-2</v>
      </c>
      <c r="E19" s="22">
        <f t="shared" si="2"/>
        <v>0.32451909031439913</v>
      </c>
      <c r="F19" s="18">
        <v>1423.2723464199998</v>
      </c>
      <c r="G19" s="21">
        <f t="shared" si="1"/>
        <v>1.9443214499531829E-2</v>
      </c>
      <c r="H19" s="21">
        <f t="shared" si="3"/>
        <v>6.1646163366348178E-2</v>
      </c>
      <c r="I19" s="6">
        <f t="shared" si="4"/>
        <v>1677.4357309356365</v>
      </c>
    </row>
    <row r="20" spans="2:9" ht="17.100000000000001" customHeight="1">
      <c r="B20" s="39" t="s">
        <v>22</v>
      </c>
      <c r="C20" s="7">
        <v>798363</v>
      </c>
      <c r="D20" s="23">
        <f t="shared" si="0"/>
        <v>5.7803865378231394E-2</v>
      </c>
      <c r="E20" s="24">
        <f t="shared" si="2"/>
        <v>0.38232295569263053</v>
      </c>
      <c r="F20" s="29">
        <v>1577.8254318899999</v>
      </c>
      <c r="G20" s="23">
        <f t="shared" si="1"/>
        <v>2.1554552361126817E-2</v>
      </c>
      <c r="H20" s="23">
        <f t="shared" si="3"/>
        <v>8.3200715727474991E-2</v>
      </c>
      <c r="I20" s="8">
        <f t="shared" si="4"/>
        <v>1976.3258466261586</v>
      </c>
    </row>
    <row r="21" spans="2:9" ht="17.100000000000001" customHeight="1">
      <c r="B21" s="40" t="s">
        <v>23</v>
      </c>
      <c r="C21" s="9">
        <v>748531</v>
      </c>
      <c r="D21" s="25">
        <f t="shared" si="0"/>
        <v>5.4195879763256717E-2</v>
      </c>
      <c r="E21" s="26">
        <f t="shared" si="2"/>
        <v>0.43651883545588727</v>
      </c>
      <c r="F21" s="30">
        <v>1711.3323985699999</v>
      </c>
      <c r="G21" s="25">
        <f t="shared" si="1"/>
        <v>2.3378380806097589E-2</v>
      </c>
      <c r="H21" s="25">
        <f t="shared" si="3"/>
        <v>0.10657909653357259</v>
      </c>
      <c r="I21" s="6">
        <f t="shared" si="4"/>
        <v>2286.2545419895769</v>
      </c>
    </row>
    <row r="22" spans="2:9" ht="17.100000000000001" customHeight="1">
      <c r="B22" s="38" t="s">
        <v>24</v>
      </c>
      <c r="C22" s="5">
        <v>708871</v>
      </c>
      <c r="D22" s="21">
        <f t="shared" si="0"/>
        <v>5.1324377325267158E-2</v>
      </c>
      <c r="E22" s="22">
        <f t="shared" si="2"/>
        <v>0.48784321278115444</v>
      </c>
      <c r="F22" s="18">
        <v>1903.2649480099999</v>
      </c>
      <c r="G22" s="21">
        <f t="shared" si="1"/>
        <v>2.6000356661660715E-2</v>
      </c>
      <c r="H22" s="21">
        <f t="shared" si="3"/>
        <v>0.13257945319523329</v>
      </c>
      <c r="I22" s="6">
        <f t="shared" si="4"/>
        <v>2684.9242640903635</v>
      </c>
    </row>
    <row r="23" spans="2:9" ht="17.100000000000001" customHeight="1">
      <c r="B23" s="38" t="s">
        <v>25</v>
      </c>
      <c r="C23" s="5">
        <v>673192</v>
      </c>
      <c r="D23" s="21">
        <f t="shared" si="0"/>
        <v>4.8741111175871557E-2</v>
      </c>
      <c r="E23" s="22">
        <f t="shared" si="2"/>
        <v>0.53658432395702604</v>
      </c>
      <c r="F23" s="18">
        <v>2087.3101895899999</v>
      </c>
      <c r="G23" s="21">
        <f t="shared" si="1"/>
        <v>2.8514584608728633E-2</v>
      </c>
      <c r="H23" s="21">
        <f t="shared" si="3"/>
        <v>0.16109403780396192</v>
      </c>
      <c r="I23" s="6">
        <f t="shared" si="4"/>
        <v>3100.6164505668517</v>
      </c>
    </row>
    <row r="24" spans="2:9" ht="17.100000000000001" customHeight="1">
      <c r="B24" s="38" t="s">
        <v>26</v>
      </c>
      <c r="C24" s="5">
        <v>595797</v>
      </c>
      <c r="D24" s="21">
        <f t="shared" si="0"/>
        <v>4.3137482048584579E-2</v>
      </c>
      <c r="E24" s="22">
        <f t="shared" si="2"/>
        <v>0.57972180600561063</v>
      </c>
      <c r="F24" s="18">
        <v>2090.2349404900001</v>
      </c>
      <c r="G24" s="21">
        <f t="shared" si="1"/>
        <v>2.8554539406732995E-2</v>
      </c>
      <c r="H24" s="21">
        <f t="shared" si="3"/>
        <v>0.18964857721069492</v>
      </c>
      <c r="I24" s="6">
        <f t="shared" si="4"/>
        <v>3508.3005461423941</v>
      </c>
    </row>
    <row r="25" spans="2:9" ht="17.100000000000001" customHeight="1">
      <c r="B25" s="38" t="s">
        <v>27</v>
      </c>
      <c r="C25" s="5">
        <v>556096</v>
      </c>
      <c r="D25" s="21">
        <f t="shared" si="0"/>
        <v>4.0263011088155345E-2</v>
      </c>
      <c r="E25" s="22">
        <f t="shared" si="2"/>
        <v>0.61998481709376596</v>
      </c>
      <c r="F25" s="18">
        <v>2198.1730733900004</v>
      </c>
      <c r="G25" s="21">
        <f t="shared" si="1"/>
        <v>3.0029073972048279E-2</v>
      </c>
      <c r="H25" s="21">
        <f t="shared" si="3"/>
        <v>0.21967765118274318</v>
      </c>
      <c r="I25" s="6">
        <f t="shared" si="4"/>
        <v>3952.8661838783237</v>
      </c>
    </row>
    <row r="26" spans="2:9" ht="17.100000000000001" customHeight="1">
      <c r="B26" s="39" t="s">
        <v>28</v>
      </c>
      <c r="C26" s="7">
        <v>506558</v>
      </c>
      <c r="D26" s="23">
        <f t="shared" si="0"/>
        <v>3.6676311951162735E-2</v>
      </c>
      <c r="E26" s="24">
        <f t="shared" si="2"/>
        <v>0.65666112904492868</v>
      </c>
      <c r="F26" s="31">
        <v>2219.57810423</v>
      </c>
      <c r="G26" s="23">
        <f t="shared" si="1"/>
        <v>3.032148645869431E-2</v>
      </c>
      <c r="H26" s="23">
        <f t="shared" si="3"/>
        <v>0.2499991376414375</v>
      </c>
      <c r="I26" s="6">
        <f t="shared" si="4"/>
        <v>4381.6860146913086</v>
      </c>
    </row>
    <row r="27" spans="2:9" ht="17.100000000000001" customHeight="1">
      <c r="B27" s="40" t="s">
        <v>29</v>
      </c>
      <c r="C27" s="9">
        <v>455275</v>
      </c>
      <c r="D27" s="25">
        <f t="shared" si="0"/>
        <v>3.2963269603018049E-2</v>
      </c>
      <c r="E27" s="26">
        <f t="shared" si="2"/>
        <v>0.68962439864794678</v>
      </c>
      <c r="F27" s="32">
        <v>2194.1977232199997</v>
      </c>
      <c r="G27" s="25">
        <f t="shared" si="1"/>
        <v>2.9974767017894005E-2</v>
      </c>
      <c r="H27" s="25">
        <f t="shared" si="3"/>
        <v>0.27997390465933147</v>
      </c>
      <c r="I27" s="10">
        <f t="shared" si="4"/>
        <v>4819.4996940750088</v>
      </c>
    </row>
    <row r="28" spans="2:9" ht="17.100000000000001" customHeight="1">
      <c r="B28" s="38" t="s">
        <v>30</v>
      </c>
      <c r="C28" s="5">
        <v>418573</v>
      </c>
      <c r="D28" s="21">
        <f t="shared" si="0"/>
        <v>3.0305935198603202E-2</v>
      </c>
      <c r="E28" s="22">
        <f t="shared" si="2"/>
        <v>0.71993033384655003</v>
      </c>
      <c r="F28" s="33">
        <v>2198.5979120299999</v>
      </c>
      <c r="G28" s="21">
        <f t="shared" si="1"/>
        <v>3.0034877660166E-2</v>
      </c>
      <c r="H28" s="21">
        <f t="shared" si="3"/>
        <v>0.31000878231949747</v>
      </c>
      <c r="I28" s="6">
        <f t="shared" si="4"/>
        <v>5252.603278352879</v>
      </c>
    </row>
    <row r="29" spans="2:9" ht="17.100000000000001" customHeight="1">
      <c r="B29" s="38" t="s">
        <v>31</v>
      </c>
      <c r="C29" s="5">
        <v>401388</v>
      </c>
      <c r="D29" s="21">
        <f t="shared" si="0"/>
        <v>2.9061689878460726E-2</v>
      </c>
      <c r="E29" s="22">
        <f t="shared" si="2"/>
        <v>0.74899202372501072</v>
      </c>
      <c r="F29" s="33">
        <v>2286.8857688200001</v>
      </c>
      <c r="G29" s="21">
        <f t="shared" si="1"/>
        <v>3.1240971308784789E-2</v>
      </c>
      <c r="H29" s="21">
        <f t="shared" si="3"/>
        <v>0.34124975362828225</v>
      </c>
      <c r="I29" s="6">
        <f t="shared" si="4"/>
        <v>5697.4442903624431</v>
      </c>
    </row>
    <row r="30" spans="2:9" ht="17.100000000000001" customHeight="1">
      <c r="B30" s="38" t="s">
        <v>32</v>
      </c>
      <c r="C30" s="5">
        <v>688049</v>
      </c>
      <c r="D30" s="21">
        <f t="shared" si="0"/>
        <v>4.9816802343829472E-2</v>
      </c>
      <c r="E30" s="22">
        <f t="shared" si="2"/>
        <v>0.79880882606884018</v>
      </c>
      <c r="F30" s="33">
        <v>4348.19635053</v>
      </c>
      <c r="G30" s="21">
        <f t="shared" si="1"/>
        <v>5.9400377265875805E-2</v>
      </c>
      <c r="H30" s="21">
        <f t="shared" si="3"/>
        <v>0.40065013089415807</v>
      </c>
      <c r="I30" s="6">
        <f t="shared" si="4"/>
        <v>6319.6027470863264</v>
      </c>
    </row>
    <row r="31" spans="2:9" ht="17.100000000000001" customHeight="1">
      <c r="B31" s="38" t="s">
        <v>33</v>
      </c>
      <c r="C31" s="5">
        <v>640467</v>
      </c>
      <c r="D31" s="21">
        <f t="shared" si="0"/>
        <v>4.6371723448105341E-2</v>
      </c>
      <c r="E31" s="22">
        <f t="shared" si="2"/>
        <v>0.84518054951694555</v>
      </c>
      <c r="F31" s="33">
        <v>4593.05888719</v>
      </c>
      <c r="G31" s="21">
        <f t="shared" si="1"/>
        <v>6.2745425622330653E-2</v>
      </c>
      <c r="H31" s="21">
        <f t="shared" si="3"/>
        <v>0.46339555651648873</v>
      </c>
      <c r="I31" s="6">
        <f t="shared" si="4"/>
        <v>7171.4216145250257</v>
      </c>
    </row>
    <row r="32" spans="2:9" ht="17.100000000000001" customHeight="1">
      <c r="B32" s="39" t="s">
        <v>34</v>
      </c>
      <c r="C32" s="7">
        <v>407544</v>
      </c>
      <c r="D32" s="23">
        <f t="shared" si="0"/>
        <v>2.950740266233021E-2</v>
      </c>
      <c r="E32" s="24">
        <f t="shared" si="2"/>
        <v>0.87468795217927575</v>
      </c>
      <c r="F32" s="31">
        <v>3348.2517401600003</v>
      </c>
      <c r="G32" s="23">
        <f t="shared" si="1"/>
        <v>4.5740210540949212E-2</v>
      </c>
      <c r="H32" s="23">
        <f t="shared" si="3"/>
        <v>0.5091357670574379</v>
      </c>
      <c r="I32" s="8">
        <f t="shared" si="4"/>
        <v>8215.6815955087059</v>
      </c>
    </row>
    <row r="33" spans="2:9" ht="17.100000000000001" customHeight="1">
      <c r="B33" s="40" t="s">
        <v>35</v>
      </c>
      <c r="C33" s="9">
        <v>287539</v>
      </c>
      <c r="D33" s="25">
        <f t="shared" si="0"/>
        <v>2.0818682287369626E-2</v>
      </c>
      <c r="E33" s="26">
        <f t="shared" si="2"/>
        <v>0.89550663446664536</v>
      </c>
      <c r="F33" s="32">
        <v>2668.4662428299998</v>
      </c>
      <c r="G33" s="25">
        <f t="shared" si="1"/>
        <v>3.6453712934567846E-2</v>
      </c>
      <c r="H33" s="25">
        <f t="shared" si="3"/>
        <v>0.5455894799920058</v>
      </c>
      <c r="I33" s="6">
        <f t="shared" si="4"/>
        <v>9280.3628128010459</v>
      </c>
    </row>
    <row r="34" spans="2:9" ht="17.100000000000001" customHeight="1">
      <c r="B34" s="38" t="s">
        <v>36</v>
      </c>
      <c r="C34" s="5">
        <v>217345</v>
      </c>
      <c r="D34" s="21">
        <f t="shared" si="0"/>
        <v>1.5736427064670711E-2</v>
      </c>
      <c r="E34" s="22">
        <f t="shared" si="2"/>
        <v>0.91124306153131607</v>
      </c>
      <c r="F34" s="33">
        <v>2256.1467716799998</v>
      </c>
      <c r="G34" s="21">
        <f t="shared" si="1"/>
        <v>3.0821048223511019E-2</v>
      </c>
      <c r="H34" s="21">
        <f t="shared" si="3"/>
        <v>0.57641052821551686</v>
      </c>
      <c r="I34" s="6">
        <f t="shared" si="4"/>
        <v>10380.48619328717</v>
      </c>
    </row>
    <row r="35" spans="2:9" ht="17.100000000000001" customHeight="1">
      <c r="B35" s="38" t="s">
        <v>37</v>
      </c>
      <c r="C35" s="5">
        <v>173747</v>
      </c>
      <c r="D35" s="21">
        <f t="shared" si="0"/>
        <v>1.2579801666499536E-2</v>
      </c>
      <c r="E35" s="22">
        <f t="shared" si="2"/>
        <v>0.92382286319781559</v>
      </c>
      <c r="F35" s="33">
        <v>1995.7954218300001</v>
      </c>
      <c r="G35" s="21">
        <f t="shared" si="1"/>
        <v>2.7264408376535161E-2</v>
      </c>
      <c r="H35" s="21">
        <f t="shared" si="3"/>
        <v>0.60367493659205207</v>
      </c>
      <c r="I35" s="6">
        <f t="shared" si="4"/>
        <v>11486.790688932759</v>
      </c>
    </row>
    <row r="36" spans="2:9" ht="17.100000000000001" customHeight="1">
      <c r="B36" s="38" t="s">
        <v>38</v>
      </c>
      <c r="C36" s="5">
        <v>142594</v>
      </c>
      <c r="D36" s="21">
        <f t="shared" si="0"/>
        <v>1.0324231433249696E-2</v>
      </c>
      <c r="E36" s="22">
        <f t="shared" si="2"/>
        <v>0.93414709463106527</v>
      </c>
      <c r="F36" s="33">
        <v>1793.5064456700002</v>
      </c>
      <c r="G36" s="21">
        <f t="shared" si="1"/>
        <v>2.4500954168868775E-2</v>
      </c>
      <c r="H36" s="21">
        <f t="shared" si="3"/>
        <v>0.62817589076092084</v>
      </c>
      <c r="I36" s="6">
        <f t="shared" si="4"/>
        <v>12577.713267528788</v>
      </c>
    </row>
    <row r="37" spans="2:9" ht="17.100000000000001" customHeight="1">
      <c r="B37" s="38" t="s">
        <v>39</v>
      </c>
      <c r="C37" s="5">
        <v>118558</v>
      </c>
      <c r="D37" s="21">
        <f t="shared" si="0"/>
        <v>8.5839532537359039E-3</v>
      </c>
      <c r="E37" s="22">
        <f t="shared" si="2"/>
        <v>0.94273104788480122</v>
      </c>
      <c r="F37" s="33">
        <v>1621.72737944</v>
      </c>
      <c r="G37" s="21">
        <f t="shared" si="1"/>
        <v>2.2154293503648784E-2</v>
      </c>
      <c r="H37" s="21">
        <f t="shared" si="3"/>
        <v>0.65033018426456968</v>
      </c>
      <c r="I37" s="6">
        <f t="shared" si="4"/>
        <v>13678.768024426863</v>
      </c>
    </row>
    <row r="38" spans="2:9" ht="17.100000000000001" customHeight="1">
      <c r="B38" s="39" t="s">
        <v>40</v>
      </c>
      <c r="C38" s="7">
        <v>98971</v>
      </c>
      <c r="D38" s="23">
        <f t="shared" si="0"/>
        <v>7.1657959604201835E-3</v>
      </c>
      <c r="E38" s="24">
        <f t="shared" si="2"/>
        <v>0.94989684384522144</v>
      </c>
      <c r="F38" s="31">
        <v>1467.1124653699999</v>
      </c>
      <c r="G38" s="23">
        <f t="shared" si="1"/>
        <v>2.0042111006285359E-2</v>
      </c>
      <c r="H38" s="23">
        <f t="shared" si="3"/>
        <v>0.67037229527085507</v>
      </c>
      <c r="I38" s="6">
        <f t="shared" si="4"/>
        <v>14823.660116296693</v>
      </c>
    </row>
    <row r="39" spans="2:9" ht="17.100000000000001" customHeight="1">
      <c r="B39" s="40" t="s">
        <v>41</v>
      </c>
      <c r="C39" s="9">
        <v>82343</v>
      </c>
      <c r="D39" s="25">
        <f t="shared" si="0"/>
        <v>5.96187910366551E-3</v>
      </c>
      <c r="E39" s="26">
        <f t="shared" si="2"/>
        <v>0.95585872294888696</v>
      </c>
      <c r="F39" s="32">
        <v>1317.96692067</v>
      </c>
      <c r="G39" s="25">
        <f t="shared" si="1"/>
        <v>1.800464514492317E-2</v>
      </c>
      <c r="H39" s="25">
        <f t="shared" si="3"/>
        <v>0.68837694041577824</v>
      </c>
      <c r="I39" s="10">
        <f t="shared" si="4"/>
        <v>16005.816167373063</v>
      </c>
    </row>
    <row r="40" spans="2:9" ht="17.100000000000001" customHeight="1">
      <c r="B40" s="38" t="s">
        <v>42</v>
      </c>
      <c r="C40" s="5">
        <v>128826</v>
      </c>
      <c r="D40" s="21">
        <f t="shared" si="0"/>
        <v>9.3273871174090455E-3</v>
      </c>
      <c r="E40" s="22">
        <f t="shared" si="2"/>
        <v>0.96518611006629595</v>
      </c>
      <c r="F40" s="33">
        <v>2294.59390902</v>
      </c>
      <c r="G40" s="21">
        <f t="shared" si="1"/>
        <v>3.1346271621601259E-2</v>
      </c>
      <c r="H40" s="21">
        <f t="shared" si="3"/>
        <v>0.71972321203737954</v>
      </c>
      <c r="I40" s="6">
        <f t="shared" si="4"/>
        <v>17811.574596898143</v>
      </c>
    </row>
    <row r="41" spans="2:9" ht="17.100000000000001" customHeight="1">
      <c r="B41" s="38" t="s">
        <v>43</v>
      </c>
      <c r="C41" s="5">
        <v>95880</v>
      </c>
      <c r="D41" s="21">
        <f t="shared" si="0"/>
        <v>6.9419983296631054E-3</v>
      </c>
      <c r="E41" s="22">
        <f t="shared" si="2"/>
        <v>0.97212810839595909</v>
      </c>
      <c r="F41" s="33">
        <v>1949.1094730300001</v>
      </c>
      <c r="G41" s="21">
        <f t="shared" si="1"/>
        <v>2.6626635206195848E-2</v>
      </c>
      <c r="H41" s="21">
        <f t="shared" si="3"/>
        <v>0.74634984724357545</v>
      </c>
      <c r="I41" s="6">
        <f t="shared" si="4"/>
        <v>20328.634470483939</v>
      </c>
    </row>
    <row r="42" spans="2:9" ht="17.100000000000001" customHeight="1">
      <c r="B42" s="38" t="s">
        <v>44</v>
      </c>
      <c r="C42" s="5">
        <v>72117</v>
      </c>
      <c r="D42" s="21">
        <f t="shared" si="0"/>
        <v>5.2214861654183787E-3</v>
      </c>
      <c r="E42" s="22">
        <f t="shared" si="2"/>
        <v>0.97734959456137749</v>
      </c>
      <c r="F42" s="33">
        <v>1643.72350689</v>
      </c>
      <c r="G42" s="21">
        <f t="shared" si="1"/>
        <v>2.2454780915805096E-2</v>
      </c>
      <c r="H42" s="21">
        <f t="shared" si="3"/>
        <v>0.76880462815938055</v>
      </c>
      <c r="I42" s="6">
        <f t="shared" si="4"/>
        <v>22792.455411206785</v>
      </c>
    </row>
    <row r="43" spans="2:9" ht="17.100000000000001" customHeight="1">
      <c r="B43" s="38" t="s">
        <v>45</v>
      </c>
      <c r="C43" s="5">
        <v>54072</v>
      </c>
      <c r="D43" s="21">
        <f t="shared" si="0"/>
        <v>3.9149742770290307E-3</v>
      </c>
      <c r="E43" s="22">
        <f t="shared" si="2"/>
        <v>0.98126456883840651</v>
      </c>
      <c r="F43" s="33">
        <v>1366.8275532799998</v>
      </c>
      <c r="G43" s="21">
        <f t="shared" si="1"/>
        <v>1.8672126504206677E-2</v>
      </c>
      <c r="H43" s="21">
        <f t="shared" si="3"/>
        <v>0.78747675466358724</v>
      </c>
      <c r="I43" s="6">
        <f t="shared" si="4"/>
        <v>25277.917467080923</v>
      </c>
    </row>
    <row r="44" spans="2:9" ht="17.100000000000001" customHeight="1">
      <c r="B44" s="39" t="s">
        <v>46</v>
      </c>
      <c r="C44" s="7">
        <v>41349</v>
      </c>
      <c r="D44" s="23">
        <f t="shared" si="0"/>
        <v>2.9937910819069643E-3</v>
      </c>
      <c r="E44" s="24">
        <f t="shared" si="2"/>
        <v>0.98425835992031352</v>
      </c>
      <c r="F44" s="31">
        <v>1146.4140188700001</v>
      </c>
      <c r="G44" s="23">
        <f t="shared" si="1"/>
        <v>1.5661074094656856E-2</v>
      </c>
      <c r="H44" s="23">
        <f t="shared" si="3"/>
        <v>0.80313782875824413</v>
      </c>
      <c r="I44" s="8">
        <f t="shared" si="4"/>
        <v>27725.314248712184</v>
      </c>
    </row>
    <row r="45" spans="2:9" ht="17.100000000000001" customHeight="1">
      <c r="B45" s="40" t="s">
        <v>47</v>
      </c>
      <c r="C45" s="9">
        <v>31866</v>
      </c>
      <c r="D45" s="25">
        <f t="shared" si="0"/>
        <v>2.3071935625056791E-3</v>
      </c>
      <c r="E45" s="26">
        <f t="shared" si="2"/>
        <v>0.98656555348281916</v>
      </c>
      <c r="F45" s="32">
        <v>962.11212609999995</v>
      </c>
      <c r="G45" s="25">
        <f t="shared" si="1"/>
        <v>1.3143340055342236E-2</v>
      </c>
      <c r="H45" s="25">
        <f t="shared" si="3"/>
        <v>0.81628116881358637</v>
      </c>
      <c r="I45" s="6">
        <f t="shared" si="4"/>
        <v>30192.434761187469</v>
      </c>
    </row>
    <row r="46" spans="2:9" ht="17.100000000000001" customHeight="1">
      <c r="B46" s="38" t="s">
        <v>48</v>
      </c>
      <c r="C46" s="5">
        <v>75165</v>
      </c>
      <c r="D46" s="21">
        <f t="shared" si="0"/>
        <v>5.4421704677631135E-3</v>
      </c>
      <c r="E46" s="22">
        <f t="shared" si="2"/>
        <v>0.99200772395058223</v>
      </c>
      <c r="F46" s="33">
        <v>2676.5409248799997</v>
      </c>
      <c r="G46" s="21">
        <f t="shared" si="1"/>
        <v>3.6564020547519484E-2</v>
      </c>
      <c r="H46" s="21">
        <f t="shared" si="3"/>
        <v>0.85284518936110587</v>
      </c>
      <c r="I46" s="6">
        <f t="shared" si="4"/>
        <v>35608.872811547924</v>
      </c>
    </row>
    <row r="47" spans="2:9" ht="17.100000000000001" customHeight="1">
      <c r="B47" s="38" t="s">
        <v>49</v>
      </c>
      <c r="C47" s="5">
        <v>35528</v>
      </c>
      <c r="D47" s="21">
        <f t="shared" si="0"/>
        <v>2.5723332984592282E-3</v>
      </c>
      <c r="E47" s="22">
        <f t="shared" si="2"/>
        <v>0.99458005724904142</v>
      </c>
      <c r="F47" s="33">
        <v>1619.19379544</v>
      </c>
      <c r="G47" s="21">
        <f t="shared" si="1"/>
        <v>2.2119682406701324E-2</v>
      </c>
      <c r="H47" s="21">
        <f t="shared" si="3"/>
        <v>0.87496487176780724</v>
      </c>
      <c r="I47" s="6">
        <f t="shared" si="4"/>
        <v>45575.146235082189</v>
      </c>
    </row>
    <row r="48" spans="2:9" ht="17.100000000000001" customHeight="1">
      <c r="B48" s="38" t="s">
        <v>50</v>
      </c>
      <c r="C48" s="5">
        <v>20476</v>
      </c>
      <c r="D48" s="21">
        <f t="shared" si="0"/>
        <v>1.4825235481662677E-3</v>
      </c>
      <c r="E48" s="22">
        <f t="shared" si="2"/>
        <v>0.99606258079720766</v>
      </c>
      <c r="F48" s="33">
        <v>1144.4573300699999</v>
      </c>
      <c r="G48" s="21">
        <f t="shared" si="1"/>
        <v>1.5634343918845512E-2</v>
      </c>
      <c r="H48" s="21">
        <f t="shared" si="3"/>
        <v>0.89059921568665279</v>
      </c>
      <c r="I48" s="6">
        <f t="shared" si="4"/>
        <v>55892.622097577645</v>
      </c>
    </row>
    <row r="49" spans="2:9" ht="17.100000000000001" customHeight="1">
      <c r="B49" s="38" t="s">
        <v>51</v>
      </c>
      <c r="C49" s="5">
        <v>12901</v>
      </c>
      <c r="D49" s="21">
        <f t="shared" si="0"/>
        <v>9.3407092668944226E-4</v>
      </c>
      <c r="E49" s="22">
        <f t="shared" si="2"/>
        <v>0.99699665172389706</v>
      </c>
      <c r="F49" s="33">
        <v>852.47584158999996</v>
      </c>
      <c r="G49" s="21">
        <f t="shared" si="1"/>
        <v>1.1645607170963843E-2</v>
      </c>
      <c r="H49" s="21">
        <f t="shared" si="3"/>
        <v>0.90224482285761665</v>
      </c>
      <c r="I49" s="6">
        <f t="shared" si="4"/>
        <v>66078.276225873953</v>
      </c>
    </row>
    <row r="50" spans="2:9" ht="17.100000000000001" customHeight="1">
      <c r="B50" s="39" t="s">
        <v>52</v>
      </c>
      <c r="C50" s="7">
        <v>8857</v>
      </c>
      <c r="D50" s="23">
        <f t="shared" si="0"/>
        <v>6.4127324995646767E-4</v>
      </c>
      <c r="E50" s="24">
        <f t="shared" si="2"/>
        <v>0.99763792497385351</v>
      </c>
      <c r="F50" s="31">
        <v>676.83435262</v>
      </c>
      <c r="G50" s="23">
        <f t="shared" si="1"/>
        <v>9.2461822445604001E-3</v>
      </c>
      <c r="H50" s="23">
        <f t="shared" si="3"/>
        <v>0.91149100510217707</v>
      </c>
      <c r="I50" s="6">
        <f t="shared" si="4"/>
        <v>76418.014296037029</v>
      </c>
    </row>
    <row r="51" spans="2:9" ht="17.100000000000001" customHeight="1">
      <c r="B51" s="38" t="s">
        <v>53</v>
      </c>
      <c r="C51" s="5">
        <v>6070</v>
      </c>
      <c r="D51" s="21">
        <f t="shared" si="0"/>
        <v>4.3948612704479607E-4</v>
      </c>
      <c r="E51" s="22">
        <f t="shared" si="2"/>
        <v>0.99807741110089832</v>
      </c>
      <c r="F51" s="33">
        <v>523.80513243999997</v>
      </c>
      <c r="G51" s="21">
        <f t="shared" si="1"/>
        <v>7.1556617899616098E-3</v>
      </c>
      <c r="H51" s="21">
        <f t="shared" si="3"/>
        <v>0.9186466668921387</v>
      </c>
      <c r="I51" s="10">
        <f t="shared" si="4"/>
        <v>86294.091011532117</v>
      </c>
    </row>
    <row r="52" spans="2:9" ht="17.100000000000001" customHeight="1">
      <c r="B52" s="38" t="s">
        <v>54</v>
      </c>
      <c r="C52" s="5">
        <v>13907</v>
      </c>
      <c r="D52" s="21">
        <f t="shared" si="0"/>
        <v>1.006908330941018E-3</v>
      </c>
      <c r="E52" s="22">
        <f t="shared" si="2"/>
        <v>0.99908431943183929</v>
      </c>
      <c r="F52" s="33">
        <v>1545.1328630099999</v>
      </c>
      <c r="G52" s="21">
        <f t="shared" si="1"/>
        <v>2.1107941681959598E-2</v>
      </c>
      <c r="H52" s="21">
        <f t="shared" si="3"/>
        <v>0.93975460857409832</v>
      </c>
      <c r="I52" s="6">
        <f t="shared" si="4"/>
        <v>111104.68562666283</v>
      </c>
    </row>
    <row r="53" spans="2:9" ht="17.100000000000001" customHeight="1">
      <c r="B53" s="38" t="s">
        <v>55</v>
      </c>
      <c r="C53" s="5">
        <v>4827</v>
      </c>
      <c r="D53" s="21">
        <f t="shared" si="0"/>
        <v>3.4948921503216322E-4</v>
      </c>
      <c r="E53" s="22">
        <f t="shared" si="2"/>
        <v>0.99943380864687148</v>
      </c>
      <c r="F53" s="33">
        <v>780.60108549000006</v>
      </c>
      <c r="G53" s="21">
        <f t="shared" si="1"/>
        <v>1.0663731633601689E-2</v>
      </c>
      <c r="H53" s="21">
        <f t="shared" si="3"/>
        <v>0.9504183402077</v>
      </c>
      <c r="I53" s="6">
        <f t="shared" si="4"/>
        <v>161715.57602858919</v>
      </c>
    </row>
    <row r="54" spans="2:9" ht="17.100000000000001" customHeight="1">
      <c r="B54" s="38" t="s">
        <v>56</v>
      </c>
      <c r="C54" s="5">
        <v>2413</v>
      </c>
      <c r="D54" s="21">
        <f t="shared" si="0"/>
        <v>1.7470840602291482E-4</v>
      </c>
      <c r="E54" s="22">
        <f t="shared" si="2"/>
        <v>0.99960851705289444</v>
      </c>
      <c r="F54" s="33">
        <v>502.97298393</v>
      </c>
      <c r="G54" s="21">
        <f t="shared" si="1"/>
        <v>6.8710754049420104E-3</v>
      </c>
      <c r="H54" s="21">
        <f t="shared" si="3"/>
        <v>0.95728941561264203</v>
      </c>
      <c r="I54" s="6">
        <f t="shared" si="4"/>
        <v>208443.01033153752</v>
      </c>
    </row>
    <row r="55" spans="2:9" ht="17.100000000000001" customHeight="1" thickBot="1">
      <c r="B55" s="41" t="s">
        <v>57</v>
      </c>
      <c r="C55" s="11">
        <v>5407</v>
      </c>
      <c r="D55" s="27">
        <f t="shared" si="0"/>
        <v>3.9148294710563634E-4</v>
      </c>
      <c r="E55" s="22">
        <f t="shared" si="2"/>
        <v>1</v>
      </c>
      <c r="F55" s="34">
        <v>3126.4785799399997</v>
      </c>
      <c r="G55" s="27">
        <f t="shared" si="1"/>
        <v>4.2710584387358454E-2</v>
      </c>
      <c r="H55" s="21">
        <f t="shared" si="3"/>
        <v>1.0000000000000004</v>
      </c>
      <c r="I55" s="6">
        <f t="shared" si="4"/>
        <v>578227.96004068793</v>
      </c>
    </row>
    <row r="56" spans="2:9" ht="17.100000000000001" customHeight="1" thickTop="1" thickBot="1">
      <c r="B56" s="12" t="s">
        <v>7</v>
      </c>
      <c r="C56" s="13">
        <v>13811585</v>
      </c>
      <c r="D56" s="14">
        <f t="shared" si="0"/>
        <v>1</v>
      </c>
      <c r="E56" s="15"/>
      <c r="F56" s="35">
        <v>73201.49384014</v>
      </c>
      <c r="G56" s="14">
        <f t="shared" si="1"/>
        <v>1</v>
      </c>
      <c r="H56" s="15"/>
      <c r="I56" s="16">
        <f>F56*10^6/C56</f>
        <v>5300.0067581048806</v>
      </c>
    </row>
    <row r="57" spans="2:9" ht="3" customHeight="1" thickTop="1"/>
    <row r="58" spans="2:9" ht="12" customHeight="1">
      <c r="B58" s="17" t="s">
        <v>64</v>
      </c>
    </row>
    <row r="59" spans="2:9" ht="12" customHeight="1">
      <c r="B59" s="17" t="s">
        <v>65</v>
      </c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I.45</vt:lpstr>
      <vt:lpstr>I.45!Área_de_impresión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2017-06-19T08:08:38Z</dcterms:modified>
</cp:coreProperties>
</file>