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6" sheetId="204" r:id="rId1"/>
  </sheets>
  <definedNames>
    <definedName name="_xlnm.Print_Area" localSheetId="0">I.46!$A$1:$I$58</definedName>
  </definedNames>
  <calcPr calcId="145621"/>
</workbook>
</file>

<file path=xl/calcChain.xml><?xml version="1.0" encoding="utf-8"?>
<calcChain xmlns="http://schemas.openxmlformats.org/spreadsheetml/2006/main">
  <c r="I56" i="204" l="1"/>
  <c r="I11" i="204"/>
  <c r="I12" i="204"/>
  <c r="I13" i="204"/>
  <c r="I14" i="204"/>
  <c r="I15" i="204"/>
  <c r="I16" i="204"/>
  <c r="I17" i="204"/>
  <c r="I18" i="204"/>
  <c r="I19" i="204"/>
  <c r="I20" i="204"/>
  <c r="I21" i="204"/>
  <c r="I22" i="204"/>
  <c r="I23" i="204"/>
  <c r="I24" i="204"/>
  <c r="I25" i="204"/>
  <c r="I26" i="204"/>
  <c r="I27" i="204"/>
  <c r="I28" i="204"/>
  <c r="I29" i="204"/>
  <c r="I30" i="204"/>
  <c r="I31" i="204"/>
  <c r="I32" i="204"/>
  <c r="I33" i="204"/>
  <c r="I34" i="204"/>
  <c r="I35" i="204"/>
  <c r="I36" i="204"/>
  <c r="I37" i="204"/>
  <c r="I38" i="204"/>
  <c r="I39" i="204"/>
  <c r="I40" i="204"/>
  <c r="I41" i="204"/>
  <c r="I42" i="204"/>
  <c r="I43" i="204"/>
  <c r="I44" i="204"/>
  <c r="I45" i="204"/>
  <c r="I46" i="204"/>
  <c r="I47" i="204"/>
  <c r="I48" i="204"/>
  <c r="I49" i="204"/>
  <c r="I50" i="204"/>
  <c r="I51" i="204"/>
  <c r="I52" i="204"/>
  <c r="I53" i="204"/>
  <c r="I54" i="204"/>
  <c r="I55" i="204"/>
  <c r="I10" i="204"/>
  <c r="D9" i="204"/>
  <c r="E9" i="204" s="1"/>
  <c r="G9" i="204"/>
  <c r="H9" i="204" s="1"/>
  <c r="D10" i="204"/>
  <c r="G10" i="204"/>
  <c r="D11" i="204"/>
  <c r="G11" i="204"/>
  <c r="D12" i="204"/>
  <c r="G12" i="204"/>
  <c r="D13" i="204"/>
  <c r="G13" i="204"/>
  <c r="D14" i="204"/>
  <c r="G14" i="204"/>
  <c r="D15" i="204"/>
  <c r="G15" i="204"/>
  <c r="D16" i="204"/>
  <c r="G16" i="204"/>
  <c r="D17" i="204"/>
  <c r="G17" i="204"/>
  <c r="D18" i="204"/>
  <c r="G18" i="204"/>
  <c r="D19" i="204"/>
  <c r="G19" i="204"/>
  <c r="D20" i="204"/>
  <c r="G20" i="204"/>
  <c r="D21" i="204"/>
  <c r="G21" i="204"/>
  <c r="D22" i="204"/>
  <c r="G22" i="204"/>
  <c r="D23" i="204"/>
  <c r="G23" i="204"/>
  <c r="D24" i="204"/>
  <c r="G24" i="204"/>
  <c r="D25" i="204"/>
  <c r="G25" i="204"/>
  <c r="D26" i="204"/>
  <c r="G26" i="204"/>
  <c r="D27" i="204"/>
  <c r="G27" i="204"/>
  <c r="D28" i="204"/>
  <c r="G28" i="204"/>
  <c r="D29" i="204"/>
  <c r="G29" i="204"/>
  <c r="D30" i="204"/>
  <c r="G30" i="204"/>
  <c r="D31" i="204"/>
  <c r="G31" i="204"/>
  <c r="D32" i="204"/>
  <c r="G32" i="204"/>
  <c r="D33" i="204"/>
  <c r="G33" i="204"/>
  <c r="D34" i="204"/>
  <c r="G34" i="204"/>
  <c r="D35" i="204"/>
  <c r="G35" i="204"/>
  <c r="D36" i="204"/>
  <c r="G36" i="204"/>
  <c r="D37" i="204"/>
  <c r="G37" i="204"/>
  <c r="D38" i="204"/>
  <c r="G38" i="204"/>
  <c r="D39" i="204"/>
  <c r="G39" i="204"/>
  <c r="D40" i="204"/>
  <c r="G40" i="204"/>
  <c r="D41" i="204"/>
  <c r="G41" i="204"/>
  <c r="D42" i="204"/>
  <c r="G42" i="204"/>
  <c r="D43" i="204"/>
  <c r="G43" i="204"/>
  <c r="D44" i="204"/>
  <c r="G44" i="204"/>
  <c r="D45" i="204"/>
  <c r="G45" i="204"/>
  <c r="D46" i="204"/>
  <c r="G46" i="204"/>
  <c r="D47" i="204"/>
  <c r="G47" i="204"/>
  <c r="D48" i="204"/>
  <c r="G48" i="204"/>
  <c r="D49" i="204"/>
  <c r="G49" i="204"/>
  <c r="D50" i="204"/>
  <c r="G50" i="204"/>
  <c r="D51" i="204"/>
  <c r="G51" i="204"/>
  <c r="D52" i="204"/>
  <c r="G52" i="204"/>
  <c r="D53" i="204"/>
  <c r="G53" i="204"/>
  <c r="D54" i="204"/>
  <c r="G54" i="204"/>
  <c r="D55" i="204"/>
  <c r="G55" i="204"/>
  <c r="D56" i="204"/>
  <c r="G56" i="204"/>
  <c r="H10" i="204" l="1"/>
  <c r="H11" i="204" s="1"/>
  <c r="E10" i="204"/>
  <c r="E11" i="204" s="1"/>
  <c r="E12" i="204" s="1"/>
  <c r="E13" i="204" s="1"/>
  <c r="E14" i="204" s="1"/>
  <c r="E15" i="204" s="1"/>
  <c r="E16" i="204" s="1"/>
  <c r="E17" i="204" s="1"/>
  <c r="E18" i="204" s="1"/>
  <c r="E19" i="204" s="1"/>
  <c r="E20" i="204" s="1"/>
  <c r="E21" i="204" s="1"/>
  <c r="E22" i="204" s="1"/>
  <c r="E23" i="204" s="1"/>
  <c r="E24" i="204" s="1"/>
  <c r="E25" i="204" s="1"/>
  <c r="E26" i="204" s="1"/>
  <c r="E27" i="204" s="1"/>
  <c r="E28" i="204" s="1"/>
  <c r="E29" i="204" s="1"/>
  <c r="E30" i="204" s="1"/>
  <c r="E31" i="204" s="1"/>
  <c r="E32" i="204" s="1"/>
  <c r="E33" i="204" s="1"/>
  <c r="E34" i="204" s="1"/>
  <c r="E35" i="204" s="1"/>
  <c r="E36" i="204" s="1"/>
  <c r="E37" i="204" s="1"/>
  <c r="E38" i="204" s="1"/>
  <c r="E39" i="204" s="1"/>
  <c r="E40" i="204" s="1"/>
  <c r="E41" i="204" s="1"/>
  <c r="E42" i="204" s="1"/>
  <c r="E43" i="204" s="1"/>
  <c r="E44" i="204" s="1"/>
  <c r="E45" i="204" s="1"/>
  <c r="E46" i="204" s="1"/>
  <c r="E47" i="204" s="1"/>
  <c r="E48" i="204" s="1"/>
  <c r="E49" i="204" s="1"/>
  <c r="E50" i="204" s="1"/>
  <c r="E51" i="204" s="1"/>
  <c r="E52" i="204" s="1"/>
  <c r="E53" i="204" s="1"/>
  <c r="E54" i="204" s="1"/>
  <c r="E55" i="204" s="1"/>
  <c r="H12" i="204"/>
  <c r="H13" i="204" s="1"/>
  <c r="H14" i="204" s="1"/>
  <c r="H15" i="204" s="1"/>
  <c r="H16" i="204" s="1"/>
  <c r="H17" i="204" s="1"/>
  <c r="H18" i="204" s="1"/>
  <c r="H19" i="204" s="1"/>
  <c r="H20" i="204" s="1"/>
  <c r="H21" i="204" s="1"/>
  <c r="H22" i="204" s="1"/>
  <c r="H23" i="204" s="1"/>
  <c r="H24" i="204" s="1"/>
  <c r="H25" i="204" s="1"/>
  <c r="H26" i="204" s="1"/>
  <c r="H27" i="204" s="1"/>
  <c r="H28" i="204" s="1"/>
  <c r="H29" i="204" s="1"/>
  <c r="H30" i="204" s="1"/>
  <c r="H31" i="204" s="1"/>
  <c r="H32" i="204" s="1"/>
  <c r="H33" i="204" s="1"/>
  <c r="H34" i="204" s="1"/>
  <c r="H35" i="204" s="1"/>
  <c r="H36" i="204" s="1"/>
  <c r="H37" i="204" s="1"/>
  <c r="H38" i="204" s="1"/>
  <c r="H39" i="204" s="1"/>
  <c r="H40" i="204" s="1"/>
  <c r="H41" i="204" s="1"/>
  <c r="H42" i="204" s="1"/>
  <c r="H43" i="204" s="1"/>
  <c r="H44" i="204" s="1"/>
  <c r="H45" i="204" s="1"/>
  <c r="H46" i="204" s="1"/>
  <c r="H47" i="204" s="1"/>
  <c r="H48" i="204" s="1"/>
  <c r="H49" i="204" s="1"/>
  <c r="H50" i="204" s="1"/>
  <c r="H51" i="204" s="1"/>
  <c r="H52" i="204" s="1"/>
  <c r="H53" i="204" s="1"/>
  <c r="H54" i="204" s="1"/>
  <c r="H55" i="204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<sst xmlns="http://schemas.openxmlformats.org/spreadsheetml/2006/main" count="72" uniqueCount="68">
  <si>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</si>
  <si>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</si>
  <si>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</si>
  <si>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</si>
  <si>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</si>
  <si>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</si>
  <si>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</si>
  <si>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</si>
  <si>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</si>
  <si>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</si>
  <si>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</si>
  <si>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</si>
  <si>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</si>
  <si>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</si>
  <si>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</si>
  <si>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</si>
  <si>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</si>
  <si>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</si>
  <si>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</si>
  <si>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</si>
  <si>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</si>
  <si>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</si>
  <si>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</si>
  <si>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</si>
  <si>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</si>
  <si>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</si>
  <si>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</si>
  <si>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</si>
  <si>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</si>
  <si>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</si>
  <si>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</si>
  <si>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</si>
  <si>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</si>
  <si>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</si>
  <si>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</si>
  <si>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</si>
  <si>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</si>
  <si>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</si>
  <si>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</si>
  <si>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</si>
  <si>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</si>
  <si>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</si>
  <si>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</si>
  <si>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</si>
  <si>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</si>
  <si>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</si>
  <si>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</si>
  <si>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</si>
  <si>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</si>
  <si>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</si>
  <si>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</si>
  <si>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</si>
  <si>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</si>
  <si>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</si>
  <si>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</si>
  <si>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</si>
  <si>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</si>
  <si>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</si>
  <si>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</si>
  <si>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</si>
  <si>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</si>
  <si>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</si>
  <si>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</si>
  <si>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</si>
  <si>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</si>
  <si>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</si>
  <si>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IRPF  2014</t>
  </si>
  <si>
    <t>I.46. CUOTA ÍNTEGRA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</si>
</sst>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171</v>
      </c>
      <c r="D10" s="22">
        <f t="shared" si="0"/>
        <v>1.2772893619125458E-5</v>
      </c>
      <c r="E10" s="23">
        <f t="shared" ref="E10:E55" si="2">D10+E9</f>
        <v>1.2772893619125458E-5</v>
      </c>
      <c r="F10" s="19">
        <v>1.9665039999999998E-2</v>
      </c>
      <c r="G10" s="22">
        <f t="shared" si="1"/>
        <v>2.8998936442621855E-7</v>
      </c>
      <c r="H10" s="22">
        <f t="shared" ref="H10:H55" si="3">G10+H9</f>
        <v>2.8998936442621855E-7</v>
      </c>
      <c r="I10" s="7">
        <f>F10*10^6/C10</f>
        <v>115.00023391812864</v>
      </c>
    </row>
    <row r="11" spans="2:10" ht="17.100000000000001" customHeight="1">
      <c r="B11" s="39" t="s">
        <v>13</v>
      </c>
      <c r="C11" s="6">
        <v>191</v>
      </c>
      <c r="D11" s="22">
        <f t="shared" si="0"/>
        <v>1.4266799305572881E-5</v>
      </c>
      <c r="E11" s="23">
        <f t="shared" si="2"/>
        <v>2.703969292469834E-5</v>
      </c>
      <c r="F11" s="19">
        <v>6.5666219999999997E-2</v>
      </c>
      <c r="G11" s="22">
        <f t="shared" si="1"/>
        <v>9.6834308000757894E-7</v>
      </c>
      <c r="H11" s="22">
        <f t="shared" si="3"/>
        <v>1.2583324444337976E-6</v>
      </c>
      <c r="I11" s="7">
        <f t="shared" ref="I11:I55" si="4">F11*10^6/C11</f>
        <v>343.80219895287956</v>
      </c>
    </row>
    <row r="12" spans="2:10" ht="17.100000000000001" customHeight="1">
      <c r="B12" s="39" t="s">
        <v>14</v>
      </c>
      <c r="C12" s="6">
        <v>318</v>
      </c>
      <c r="D12" s="22">
        <f t="shared" si="0"/>
        <v>2.3753100414514012E-5</v>
      </c>
      <c r="E12" s="23">
        <f t="shared" si="2"/>
        <v>5.0792793339212355E-5</v>
      </c>
      <c r="F12" s="19">
        <v>0.18811354</v>
      </c>
      <c r="G12" s="22">
        <f t="shared" si="1"/>
        <v>2.7740053366057759E-6</v>
      </c>
      <c r="H12" s="22">
        <f t="shared" si="3"/>
        <v>4.0323377810395734E-6</v>
      </c>
      <c r="I12" s="7">
        <f t="shared" si="4"/>
        <v>591.55201257861643</v>
      </c>
    </row>
    <row r="13" spans="2:10" ht="17.100000000000001" customHeight="1">
      <c r="B13" s="39" t="s">
        <v>15</v>
      </c>
      <c r="C13" s="6">
        <v>135505</v>
      </c>
      <c r="D13" s="22">
        <f t="shared" si="0"/>
        <v>1.0121584502102897E-2</v>
      </c>
      <c r="E13" s="23">
        <f t="shared" si="2"/>
        <v>1.017237729544211E-2</v>
      </c>
      <c r="F13" s="19">
        <v>13.70996688</v>
      </c>
      <c r="G13" s="22">
        <f t="shared" si="1"/>
        <v>2.0217322628561686E-4</v>
      </c>
      <c r="H13" s="22">
        <f t="shared" si="3"/>
        <v>2.0620556406665644E-4</v>
      </c>
      <c r="I13" s="7">
        <f t="shared" si="4"/>
        <v>101.17683391756761</v>
      </c>
    </row>
    <row r="14" spans="2:10" ht="17.100000000000001" customHeight="1">
      <c r="B14" s="40" t="s">
        <v>16</v>
      </c>
      <c r="C14" s="8">
        <v>398392</v>
      </c>
      <c r="D14" s="24">
        <f t="shared" si="0"/>
        <v>2.9758003711758067E-2</v>
      </c>
      <c r="E14" s="25">
        <f t="shared" si="2"/>
        <v>3.9930381007200179E-2</v>
      </c>
      <c r="F14" s="30">
        <v>118.0584003</v>
      </c>
      <c r="G14" s="24">
        <f t="shared" si="1"/>
        <v>1.7409413084424489E-3</v>
      </c>
      <c r="H14" s="24">
        <f t="shared" si="3"/>
        <v>1.9471468725091052E-3</v>
      </c>
      <c r="I14" s="7">
        <f t="shared" si="4"/>
        <v>296.33727660193978</v>
      </c>
    </row>
    <row r="15" spans="2:10" ht="17.100000000000001" customHeight="1">
      <c r="B15" s="39" t="s">
        <v>17</v>
      </c>
      <c r="C15" s="6">
        <v>577917</v>
      </c>
      <c r="D15" s="22">
        <f t="shared" si="0"/>
        <v>4.3167674629731742E-2</v>
      </c>
      <c r="E15" s="23">
        <f t="shared" si="2"/>
        <v>8.3098055636931928E-2</v>
      </c>
      <c r="F15" s="19">
        <v>295.76701958999996</v>
      </c>
      <c r="G15" s="22">
        <f t="shared" si="1"/>
        <v>4.3615110891786152E-3</v>
      </c>
      <c r="H15" s="22">
        <f t="shared" si="3"/>
        <v>6.3086579616877204E-3</v>
      </c>
      <c r="I15" s="11">
        <f t="shared" si="4"/>
        <v>511.78113741246574</v>
      </c>
    </row>
    <row r="16" spans="2:10" ht="17.100000000000001" customHeight="1">
      <c r="B16" s="39" t="s">
        <v>18</v>
      </c>
      <c r="C16" s="6">
        <v>625399</v>
      </c>
      <c r="D16" s="22">
        <f t="shared" si="0"/>
        <v>4.6714356119926567E-2</v>
      </c>
      <c r="E16" s="23">
        <f t="shared" si="2"/>
        <v>0.12981241175685848</v>
      </c>
      <c r="F16" s="19">
        <v>484.23112978</v>
      </c>
      <c r="G16" s="22">
        <f t="shared" si="1"/>
        <v>7.140686088626922E-3</v>
      </c>
      <c r="H16" s="22">
        <f t="shared" si="3"/>
        <v>1.3449344050314643E-2</v>
      </c>
      <c r="I16" s="7">
        <f t="shared" si="4"/>
        <v>774.27551016231246</v>
      </c>
    </row>
    <row r="17" spans="2:9" ht="17.100000000000001" customHeight="1">
      <c r="B17" s="39" t="s">
        <v>19</v>
      </c>
      <c r="C17" s="6">
        <v>765195</v>
      </c>
      <c r="D17" s="22">
        <f t="shared" si="0"/>
        <v>5.7156458087056758E-2</v>
      </c>
      <c r="E17" s="23">
        <f t="shared" si="2"/>
        <v>0.18696886984391525</v>
      </c>
      <c r="F17" s="19">
        <v>825.94363808000003</v>
      </c>
      <c r="G17" s="22">
        <f t="shared" si="1"/>
        <v>1.2179729645029856E-2</v>
      </c>
      <c r="H17" s="22">
        <f t="shared" si="3"/>
        <v>2.5629073695344499E-2</v>
      </c>
      <c r="I17" s="7">
        <f t="shared" si="4"/>
        <v>1079.3897478159163</v>
      </c>
    </row>
    <row r="18" spans="2:9" ht="17.100000000000001" customHeight="1">
      <c r="B18" s="39" t="s">
        <v>20</v>
      </c>
      <c r="C18" s="6">
        <v>830611</v>
      </c>
      <c r="D18" s="22">
        <f t="shared" si="0"/>
        <v>6.2042724806288987E-2</v>
      </c>
      <c r="E18" s="23">
        <f t="shared" si="2"/>
        <v>0.24901159465020423</v>
      </c>
      <c r="F18" s="19">
        <v>1123.4340464499999</v>
      </c>
      <c r="G18" s="22">
        <f t="shared" si="1"/>
        <v>1.6566654586251051E-2</v>
      </c>
      <c r="H18" s="22">
        <f t="shared" si="3"/>
        <v>4.2195728281595554E-2</v>
      </c>
      <c r="I18" s="7">
        <f t="shared" si="4"/>
        <v>1352.5393312272529</v>
      </c>
    </row>
    <row r="19" spans="2:9" ht="17.100000000000001" customHeight="1">
      <c r="B19" s="39" t="s">
        <v>21</v>
      </c>
      <c r="C19" s="6">
        <v>828025</v>
      </c>
      <c r="D19" s="22">
        <f t="shared" si="0"/>
        <v>6.1849562801031335E-2</v>
      </c>
      <c r="E19" s="23">
        <f t="shared" si="2"/>
        <v>0.31086115745123555</v>
      </c>
      <c r="F19" s="19">
        <v>1348.7034185399998</v>
      </c>
      <c r="G19" s="22">
        <f t="shared" si="1"/>
        <v>1.9888576231824742E-2</v>
      </c>
      <c r="H19" s="22">
        <f t="shared" si="3"/>
        <v>6.2084304513420299E-2</v>
      </c>
      <c r="I19" s="7">
        <f t="shared" si="4"/>
        <v>1628.8196836327402</v>
      </c>
    </row>
    <row r="20" spans="2:9" ht="17.100000000000001" customHeight="1">
      <c r="B20" s="40" t="s">
        <v>22</v>
      </c>
      <c r="C20" s="8">
        <v>782102</v>
      </c>
      <c r="D20" s="24">
        <f t="shared" si="0"/>
        <v>5.8419331259095084E-2</v>
      </c>
      <c r="E20" s="25">
        <f t="shared" si="2"/>
        <v>0.36928048871033065</v>
      </c>
      <c r="F20" s="30">
        <v>1495.90435755</v>
      </c>
      <c r="G20" s="24">
        <f t="shared" si="1"/>
        <v>2.2059266286177669E-2</v>
      </c>
      <c r="H20" s="24">
        <f t="shared" si="3"/>
        <v>8.4143570799597972E-2</v>
      </c>
      <c r="I20" s="9">
        <f t="shared" si="4"/>
        <v>1912.6716944209322</v>
      </c>
    </row>
    <row r="21" spans="2:9" ht="17.100000000000001" customHeight="1">
      <c r="B21" s="41" t="s">
        <v>23</v>
      </c>
      <c r="C21" s="10">
        <v>735071</v>
      </c>
      <c r="D21" s="26">
        <f t="shared" si="0"/>
        <v>5.4906337342129651E-2</v>
      </c>
      <c r="E21" s="27">
        <f t="shared" si="2"/>
        <v>0.42418682605246028</v>
      </c>
      <c r="F21" s="31">
        <v>1625.13550149</v>
      </c>
      <c r="G21" s="26">
        <f t="shared" si="1"/>
        <v>2.3964965806505815E-2</v>
      </c>
      <c r="H21" s="26">
        <f t="shared" si="3"/>
        <v>0.10810853660610378</v>
      </c>
      <c r="I21" s="7">
        <f t="shared" si="4"/>
        <v>2210.8551439112684</v>
      </c>
    </row>
    <row r="22" spans="2:9" ht="17.100000000000001" customHeight="1">
      <c r="B22" s="39" t="s">
        <v>24</v>
      </c>
      <c r="C22" s="6">
        <v>698956</v>
      </c>
      <c r="D22" s="22">
        <f t="shared" si="0"/>
        <v>5.2208717148827216E-2</v>
      </c>
      <c r="E22" s="23">
        <f t="shared" si="2"/>
        <v>0.47639554320128752</v>
      </c>
      <c r="F22" s="19">
        <v>1814.2736494399999</v>
      </c>
      <c r="G22" s="22">
        <f t="shared" si="1"/>
        <v>2.6754080464435448E-2</v>
      </c>
      <c r="H22" s="22">
        <f t="shared" si="3"/>
        <v>0.13486261707053923</v>
      </c>
      <c r="I22" s="7">
        <f t="shared" si="4"/>
        <v>2595.6907866017314</v>
      </c>
    </row>
    <row r="23" spans="2:9" ht="17.100000000000001" customHeight="1">
      <c r="B23" s="39" t="s">
        <v>25</v>
      </c>
      <c r="C23" s="6">
        <v>665057</v>
      </c>
      <c r="D23" s="22">
        <f t="shared" si="0"/>
        <v>4.9676621705583159E-2</v>
      </c>
      <c r="E23" s="23">
        <f t="shared" si="2"/>
        <v>0.5260721649068707</v>
      </c>
      <c r="F23" s="19">
        <v>1997.3812939200002</v>
      </c>
      <c r="G23" s="22">
        <f t="shared" si="1"/>
        <v>2.9454266654971407E-2</v>
      </c>
      <c r="H23" s="22">
        <f t="shared" si="3"/>
        <v>0.16431688372551065</v>
      </c>
      <c r="I23" s="7">
        <f t="shared" si="4"/>
        <v>3003.3234653871773</v>
      </c>
    </row>
    <row r="24" spans="2:9" ht="17.100000000000001" customHeight="1">
      <c r="B24" s="39" t="s">
        <v>26</v>
      </c>
      <c r="C24" s="6">
        <v>588984</v>
      </c>
      <c r="D24" s="22">
        <f t="shared" si="0"/>
        <v>4.3994327341327424E-2</v>
      </c>
      <c r="E24" s="23">
        <f t="shared" si="2"/>
        <v>0.57006649224819816</v>
      </c>
      <c r="F24" s="19">
        <v>2001.64997462</v>
      </c>
      <c r="G24" s="22">
        <f t="shared" si="1"/>
        <v>2.9517214505732525E-2</v>
      </c>
      <c r="H24" s="22">
        <f t="shared" si="3"/>
        <v>0.19383409823124317</v>
      </c>
      <c r="I24" s="7">
        <f t="shared" si="4"/>
        <v>3398.4793723089251</v>
      </c>
    </row>
    <row r="25" spans="2:9" ht="17.100000000000001" customHeight="1">
      <c r="B25" s="39" t="s">
        <v>27</v>
      </c>
      <c r="C25" s="6">
        <v>550121</v>
      </c>
      <c r="D25" s="22">
        <f t="shared" si="0"/>
        <v>4.1091444506707112E-2</v>
      </c>
      <c r="E25" s="23">
        <f t="shared" si="2"/>
        <v>0.61115793675490526</v>
      </c>
      <c r="F25" s="19">
        <v>2111.2328011899999</v>
      </c>
      <c r="G25" s="22">
        <f t="shared" si="1"/>
        <v>3.1133171260921574E-2</v>
      </c>
      <c r="H25" s="22">
        <f t="shared" si="3"/>
        <v>0.22496726949216475</v>
      </c>
      <c r="I25" s="7">
        <f t="shared" si="4"/>
        <v>3837.7607856998729</v>
      </c>
    </row>
    <row r="26" spans="2:9" ht="17.100000000000001" customHeight="1">
      <c r="B26" s="40" t="s">
        <v>28</v>
      </c>
      <c r="C26" s="8">
        <v>501835</v>
      </c>
      <c r="D26" s="24">
        <f t="shared" si="0"/>
        <v>3.7484708007917103E-2</v>
      </c>
      <c r="E26" s="25">
        <f t="shared" si="2"/>
        <v>0.64864264476282241</v>
      </c>
      <c r="F26" s="32">
        <v>2133.9138083899998</v>
      </c>
      <c r="G26" s="24">
        <f t="shared" si="1"/>
        <v>3.1467635409607488E-2</v>
      </c>
      <c r="H26" s="24">
        <f t="shared" si="3"/>
        <v>0.25643490490177223</v>
      </c>
      <c r="I26" s="7">
        <f t="shared" si="4"/>
        <v>4252.2219621788036</v>
      </c>
    </row>
    <row r="27" spans="2:9" ht="17.100000000000001" customHeight="1">
      <c r="B27" s="41" t="s">
        <v>29</v>
      </c>
      <c r="C27" s="10">
        <v>451584</v>
      </c>
      <c r="D27" s="26">
        <f t="shared" si="0"/>
        <v>3.3731195275433633E-2</v>
      </c>
      <c r="E27" s="27">
        <f t="shared" si="2"/>
        <v>0.68237384003825607</v>
      </c>
      <c r="F27" s="33">
        <v>2111.8188625900002</v>
      </c>
      <c r="G27" s="26">
        <f t="shared" si="1"/>
        <v>3.1141813581145726E-2</v>
      </c>
      <c r="H27" s="26">
        <f t="shared" si="3"/>
        <v>0.28757671848291794</v>
      </c>
      <c r="I27" s="11">
        <f t="shared" si="4"/>
        <v>4676.4696326486328</v>
      </c>
    </row>
    <row r="28" spans="2:9" ht="17.100000000000001" customHeight="1">
      <c r="B28" s="39" t="s">
        <v>30</v>
      </c>
      <c r="C28" s="6">
        <v>415455</v>
      </c>
      <c r="D28" s="22">
        <f t="shared" si="0"/>
        <v>3.1032529348150685E-2</v>
      </c>
      <c r="E28" s="23">
        <f t="shared" si="2"/>
        <v>0.71340636938640678</v>
      </c>
      <c r="F28" s="34">
        <v>2118.0236507899999</v>
      </c>
      <c r="G28" s="22">
        <f t="shared" si="1"/>
        <v>3.1233312128136591E-2</v>
      </c>
      <c r="H28" s="22">
        <f t="shared" si="3"/>
        <v>0.31881003061105451</v>
      </c>
      <c r="I28" s="7">
        <f t="shared" si="4"/>
        <v>5098.0819843063628</v>
      </c>
    </row>
    <row r="29" spans="2:9" ht="17.100000000000001" customHeight="1">
      <c r="B29" s="39" t="s">
        <v>31</v>
      </c>
      <c r="C29" s="6">
        <v>398678</v>
      </c>
      <c r="D29" s="22">
        <f t="shared" si="0"/>
        <v>2.9779366563074266E-2</v>
      </c>
      <c r="E29" s="23">
        <f t="shared" si="2"/>
        <v>0.74318573594948101</v>
      </c>
      <c r="F29" s="34">
        <v>2207.9457761499998</v>
      </c>
      <c r="G29" s="22">
        <f t="shared" si="1"/>
        <v>3.2559343500612882E-2</v>
      </c>
      <c r="H29" s="22">
        <f t="shared" si="3"/>
        <v>0.35136937411166741</v>
      </c>
      <c r="I29" s="7">
        <f t="shared" si="4"/>
        <v>5538.1680858988948</v>
      </c>
    </row>
    <row r="30" spans="2:9" ht="17.100000000000001" customHeight="1">
      <c r="B30" s="39" t="s">
        <v>32</v>
      </c>
      <c r="C30" s="6">
        <v>683730</v>
      </c>
      <c r="D30" s="22">
        <f t="shared" si="0"/>
        <v>5.1071406749734795E-2</v>
      </c>
      <c r="E30" s="23">
        <f t="shared" si="2"/>
        <v>0.79425714269921577</v>
      </c>
      <c r="F30" s="34">
        <v>4191.4562766099998</v>
      </c>
      <c r="G30" s="22">
        <f t="shared" si="1"/>
        <v>6.1809065309524847E-2</v>
      </c>
      <c r="H30" s="22">
        <f t="shared" si="3"/>
        <v>0.41317843942119226</v>
      </c>
      <c r="I30" s="7">
        <f t="shared" si="4"/>
        <v>6130.2799008526754</v>
      </c>
    </row>
    <row r="31" spans="2:9" ht="17.100000000000001" customHeight="1">
      <c r="B31" s="39" t="s">
        <v>33</v>
      </c>
      <c r="C31" s="6">
        <v>637147</v>
      </c>
      <c r="D31" s="22">
        <f t="shared" si="0"/>
        <v>4.7591876320145783E-2</v>
      </c>
      <c r="E31" s="23">
        <f t="shared" si="2"/>
        <v>0.8418490190193616</v>
      </c>
      <c r="F31" s="34">
        <v>4433.9114763300004</v>
      </c>
      <c r="G31" s="22">
        <f t="shared" si="1"/>
        <v>6.5384416759032948E-2</v>
      </c>
      <c r="H31" s="22">
        <f t="shared" si="3"/>
        <v>0.4785628561802252</v>
      </c>
      <c r="I31" s="7">
        <f t="shared" si="4"/>
        <v>6959.0086374572902</v>
      </c>
    </row>
    <row r="32" spans="2:9" ht="17.100000000000001" customHeight="1">
      <c r="B32" s="40" t="s">
        <v>34</v>
      </c>
      <c r="C32" s="8">
        <v>405003</v>
      </c>
      <c r="D32" s="24">
        <f t="shared" si="0"/>
        <v>3.0251814236413262E-2</v>
      </c>
      <c r="E32" s="25">
        <f t="shared" si="2"/>
        <v>0.87210083325577481</v>
      </c>
      <c r="F32" s="32">
        <v>3198.8686697600001</v>
      </c>
      <c r="G32" s="24">
        <f t="shared" si="1"/>
        <v>4.717193010676031E-2</v>
      </c>
      <c r="H32" s="24">
        <f t="shared" si="3"/>
        <v>0.52573478628698556</v>
      </c>
      <c r="I32" s="9">
        <f t="shared" si="4"/>
        <v>7898.3826533630618</v>
      </c>
    </row>
    <row r="33" spans="2:9" ht="17.100000000000001" customHeight="1">
      <c r="B33" s="41" t="s">
        <v>35</v>
      </c>
      <c r="C33" s="10">
        <v>285443</v>
      </c>
      <c r="D33" s="26">
        <f t="shared" si="0"/>
        <v>2.1321246042830574E-2</v>
      </c>
      <c r="E33" s="27">
        <f t="shared" si="2"/>
        <v>0.8934220792986054</v>
      </c>
      <c r="F33" s="33">
        <v>2536.8367606900001</v>
      </c>
      <c r="G33" s="26">
        <f t="shared" si="1"/>
        <v>3.7409315205336996E-2</v>
      </c>
      <c r="H33" s="26">
        <f t="shared" si="3"/>
        <v>0.56314410149232252</v>
      </c>
      <c r="I33" s="7">
        <f t="shared" si="4"/>
        <v>8887.3672175881002</v>
      </c>
    </row>
    <row r="34" spans="2:9" ht="17.100000000000001" customHeight="1">
      <c r="B34" s="39" t="s">
        <v>36</v>
      </c>
      <c r="C34" s="6">
        <v>215606</v>
      </c>
      <c r="D34" s="22">
        <f t="shared" si="0"/>
        <v>1.6104751471609145E-2</v>
      </c>
      <c r="E34" s="23">
        <f t="shared" si="2"/>
        <v>0.90952683077021457</v>
      </c>
      <c r="F34" s="34">
        <v>2140.4390819200003</v>
      </c>
      <c r="G34" s="22">
        <f t="shared" si="1"/>
        <v>3.1563859974809087E-2</v>
      </c>
      <c r="H34" s="22">
        <f t="shared" si="3"/>
        <v>0.59470796146713156</v>
      </c>
      <c r="I34" s="7">
        <f t="shared" si="4"/>
        <v>9927.5487784198976</v>
      </c>
    </row>
    <row r="35" spans="2:9" ht="17.100000000000001" customHeight="1">
      <c r="B35" s="39" t="s">
        <v>37</v>
      </c>
      <c r="C35" s="6">
        <v>172355</v>
      </c>
      <c r="D35" s="22">
        <f t="shared" si="0"/>
        <v>1.2874105729382272E-2</v>
      </c>
      <c r="E35" s="23">
        <f t="shared" si="2"/>
        <v>0.92240093649959687</v>
      </c>
      <c r="F35" s="34">
        <v>1892.91515039</v>
      </c>
      <c r="G35" s="22">
        <f t="shared" si="1"/>
        <v>2.7913762767548707E-2</v>
      </c>
      <c r="H35" s="22">
        <f t="shared" si="3"/>
        <v>0.62262172423468032</v>
      </c>
      <c r="I35" s="7">
        <f t="shared" si="4"/>
        <v>10982.65295692031</v>
      </c>
    </row>
    <row r="36" spans="2:9" ht="17.100000000000001" customHeight="1">
      <c r="B36" s="39" t="s">
        <v>38</v>
      </c>
      <c r="C36" s="6">
        <v>141381</v>
      </c>
      <c r="D36" s="22">
        <f t="shared" si="0"/>
        <v>1.056049399278115E-2</v>
      </c>
      <c r="E36" s="23">
        <f t="shared" si="2"/>
        <v>0.93296143049237801</v>
      </c>
      <c r="F36" s="34">
        <v>1700.0924363700001</v>
      </c>
      <c r="G36" s="22">
        <f t="shared" si="1"/>
        <v>2.5070313871151943E-2</v>
      </c>
      <c r="H36" s="22">
        <f t="shared" si="3"/>
        <v>0.64769203810583231</v>
      </c>
      <c r="I36" s="7">
        <f t="shared" si="4"/>
        <v>12024.900349905574</v>
      </c>
    </row>
    <row r="37" spans="2:9" ht="17.100000000000001" customHeight="1">
      <c r="B37" s="39" t="s">
        <v>39</v>
      </c>
      <c r="C37" s="6">
        <v>117508</v>
      </c>
      <c r="D37" s="22">
        <f t="shared" si="0"/>
        <v>8.777293470153184E-3</v>
      </c>
      <c r="E37" s="23">
        <f t="shared" si="2"/>
        <v>0.94173872396253122</v>
      </c>
      <c r="F37" s="34">
        <v>1535.3885160300001</v>
      </c>
      <c r="G37" s="22">
        <f t="shared" si="1"/>
        <v>2.26415171243412E-2</v>
      </c>
      <c r="H37" s="22">
        <f t="shared" si="3"/>
        <v>0.67033355523017346</v>
      </c>
      <c r="I37" s="7">
        <f t="shared" si="4"/>
        <v>13066.246689842395</v>
      </c>
    </row>
    <row r="38" spans="2:9" ht="17.100000000000001" customHeight="1">
      <c r="B38" s="40" t="s">
        <v>40</v>
      </c>
      <c r="C38" s="8">
        <v>98123</v>
      </c>
      <c r="D38" s="24">
        <f t="shared" si="0"/>
        <v>7.3293253835640193E-3</v>
      </c>
      <c r="E38" s="25">
        <f t="shared" si="2"/>
        <v>0.94906804934609523</v>
      </c>
      <c r="F38" s="32">
        <v>1389.8280450299999</v>
      </c>
      <c r="G38" s="24">
        <f t="shared" si="1"/>
        <v>2.0495018135736492E-2</v>
      </c>
      <c r="H38" s="24">
        <f t="shared" si="3"/>
        <v>0.69082857336590997</v>
      </c>
      <c r="I38" s="7">
        <f t="shared" si="4"/>
        <v>14164.141384079167</v>
      </c>
    </row>
    <row r="39" spans="2:9" ht="17.100000000000001" customHeight="1">
      <c r="B39" s="41" t="s">
        <v>41</v>
      </c>
      <c r="C39" s="10">
        <v>81590</v>
      </c>
      <c r="D39" s="26">
        <f t="shared" si="0"/>
        <v>6.0943882478622586E-3</v>
      </c>
      <c r="E39" s="27">
        <f t="shared" si="2"/>
        <v>0.95516243759395747</v>
      </c>
      <c r="F39" s="33">
        <v>1246.4711594400001</v>
      </c>
      <c r="G39" s="26">
        <f t="shared" si="1"/>
        <v>1.8381014190747509E-2</v>
      </c>
      <c r="H39" s="26">
        <f t="shared" si="3"/>
        <v>0.70920958755665753</v>
      </c>
      <c r="I39" s="11">
        <f t="shared" si="4"/>
        <v>15277.254068390735</v>
      </c>
    </row>
    <row r="40" spans="2:9" ht="17.100000000000001" customHeight="1">
      <c r="B40" s="39" t="s">
        <v>42</v>
      </c>
      <c r="C40" s="6">
        <v>127505</v>
      </c>
      <c r="D40" s="22">
        <f t="shared" si="0"/>
        <v>9.5240222275239268E-3</v>
      </c>
      <c r="E40" s="23">
        <f t="shared" si="2"/>
        <v>0.96468645982148138</v>
      </c>
      <c r="F40" s="34">
        <v>2163.9680630399998</v>
      </c>
      <c r="G40" s="22">
        <f t="shared" si="1"/>
        <v>3.1910828721406354E-2</v>
      </c>
      <c r="H40" s="22">
        <f t="shared" si="3"/>
        <v>0.74112041627806391</v>
      </c>
      <c r="I40" s="7">
        <f t="shared" si="4"/>
        <v>16971.63297941257</v>
      </c>
    </row>
    <row r="41" spans="2:9" ht="17.100000000000001" customHeight="1">
      <c r="B41" s="39" t="s">
        <v>43</v>
      </c>
      <c r="C41" s="6">
        <v>94833</v>
      </c>
      <c r="D41" s="22">
        <f t="shared" si="0"/>
        <v>7.0835778981434188E-3</v>
      </c>
      <c r="E41" s="23">
        <f t="shared" si="2"/>
        <v>0.97177003771962478</v>
      </c>
      <c r="F41" s="34">
        <v>1836.6051687899999</v>
      </c>
      <c r="G41" s="22">
        <f t="shared" si="1"/>
        <v>2.7083390910942463E-2</v>
      </c>
      <c r="H41" s="22">
        <f t="shared" si="3"/>
        <v>0.76820380718900638</v>
      </c>
      <c r="I41" s="7">
        <f t="shared" si="4"/>
        <v>19366.730661162252</v>
      </c>
    </row>
    <row r="42" spans="2:9" ht="17.100000000000001" customHeight="1">
      <c r="B42" s="39" t="s">
        <v>44</v>
      </c>
      <c r="C42" s="6">
        <v>71331</v>
      </c>
      <c r="D42" s="22">
        <f t="shared" si="0"/>
        <v>5.3280893259990535E-3</v>
      </c>
      <c r="E42" s="23">
        <f t="shared" si="2"/>
        <v>0.97709812704562382</v>
      </c>
      <c r="F42" s="34">
        <v>1543.3590142800001</v>
      </c>
      <c r="G42" s="22">
        <f t="shared" si="1"/>
        <v>2.2759053611512228E-2</v>
      </c>
      <c r="H42" s="22">
        <f t="shared" si="3"/>
        <v>0.79096286080051859</v>
      </c>
      <c r="I42" s="7">
        <f t="shared" si="4"/>
        <v>21636.581770618668</v>
      </c>
    </row>
    <row r="43" spans="2:9" ht="17.100000000000001" customHeight="1">
      <c r="B43" s="39" t="s">
        <v>45</v>
      </c>
      <c r="C43" s="6">
        <v>53420</v>
      </c>
      <c r="D43" s="22">
        <f t="shared" si="0"/>
        <v>3.990222088501064E-3</v>
      </c>
      <c r="E43" s="23">
        <f t="shared" si="2"/>
        <v>0.9810883491341249</v>
      </c>
      <c r="F43" s="34">
        <v>1278.3479041200001</v>
      </c>
      <c r="G43" s="22">
        <f t="shared" si="1"/>
        <v>1.8851082745387115E-2</v>
      </c>
      <c r="H43" s="22">
        <f t="shared" si="3"/>
        <v>0.80981394354590575</v>
      </c>
      <c r="I43" s="7">
        <f t="shared" si="4"/>
        <v>23930.136730063648</v>
      </c>
    </row>
    <row r="44" spans="2:9" ht="17.100000000000001" customHeight="1">
      <c r="B44" s="40" t="s">
        <v>46</v>
      </c>
      <c r="C44" s="8">
        <v>40789</v>
      </c>
      <c r="D44" s="24">
        <f t="shared" si="0"/>
        <v>3.046745952225195E-3</v>
      </c>
      <c r="E44" s="25">
        <f t="shared" si="2"/>
        <v>0.98413509508635011</v>
      </c>
      <c r="F44" s="32">
        <v>1066.30378827</v>
      </c>
      <c r="G44" s="24">
        <f t="shared" si="1"/>
        <v>1.5724186568940944E-2</v>
      </c>
      <c r="H44" s="24">
        <f t="shared" si="3"/>
        <v>0.82553813011484667</v>
      </c>
      <c r="I44" s="9">
        <f t="shared" si="4"/>
        <v>26141.944844688522</v>
      </c>
    </row>
    <row r="45" spans="2:9" ht="17.100000000000001" customHeight="1">
      <c r="B45" s="41" t="s">
        <v>47</v>
      </c>
      <c r="C45" s="10">
        <v>31358</v>
      </c>
      <c r="D45" s="26">
        <f t="shared" si="0"/>
        <v>2.3422947257809132E-3</v>
      </c>
      <c r="E45" s="27">
        <f t="shared" si="2"/>
        <v>0.98647738981213107</v>
      </c>
      <c r="F45" s="33">
        <v>888.41726779999999</v>
      </c>
      <c r="G45" s="26">
        <f t="shared" si="1"/>
        <v>1.3100993378838773E-2</v>
      </c>
      <c r="H45" s="26">
        <f t="shared" si="3"/>
        <v>0.83863912349368541</v>
      </c>
      <c r="I45" s="7">
        <f t="shared" si="4"/>
        <v>28331.439116015052</v>
      </c>
    </row>
    <row r="46" spans="2:9" ht="17.100000000000001" customHeight="1">
      <c r="B46" s="39" t="s">
        <v>48</v>
      </c>
      <c r="C46" s="6">
        <v>73834</v>
      </c>
      <c r="D46" s="22">
        <f t="shared" si="0"/>
        <v>5.5150516226579478E-3</v>
      </c>
      <c r="E46" s="23">
        <f t="shared" si="2"/>
        <v>0.99199244143478904</v>
      </c>
      <c r="F46" s="34">
        <v>2439.8221575600001</v>
      </c>
      <c r="G46" s="22">
        <f t="shared" si="1"/>
        <v>3.5978695023444127E-2</v>
      </c>
      <c r="H46" s="22">
        <f t="shared" si="3"/>
        <v>0.8746178185171295</v>
      </c>
      <c r="I46" s="7">
        <f t="shared" si="4"/>
        <v>33044.696990004602</v>
      </c>
    </row>
    <row r="47" spans="2:9" ht="17.100000000000001" customHeight="1">
      <c r="B47" s="39" t="s">
        <v>49</v>
      </c>
      <c r="C47" s="6">
        <v>34741</v>
      </c>
      <c r="D47" s="22">
        <f t="shared" si="0"/>
        <v>2.5949888726434947E-3</v>
      </c>
      <c r="E47" s="23">
        <f t="shared" si="2"/>
        <v>0.99458743030743257</v>
      </c>
      <c r="F47" s="34">
        <v>1447.7789272800001</v>
      </c>
      <c r="G47" s="22">
        <f t="shared" si="1"/>
        <v>2.1349587437991469E-2</v>
      </c>
      <c r="H47" s="22">
        <f t="shared" si="3"/>
        <v>0.89596740595512092</v>
      </c>
      <c r="I47" s="7">
        <f t="shared" si="4"/>
        <v>41673.496078984484</v>
      </c>
    </row>
    <row r="48" spans="2:9" ht="17.100000000000001" customHeight="1">
      <c r="B48" s="39" t="s">
        <v>50</v>
      </c>
      <c r="C48" s="6">
        <v>20019</v>
      </c>
      <c r="D48" s="22">
        <f t="shared" si="0"/>
        <v>1.495324896849547E-3</v>
      </c>
      <c r="E48" s="23">
        <f t="shared" si="2"/>
        <v>0.99608275520428213</v>
      </c>
      <c r="F48" s="34">
        <v>1011.51901706</v>
      </c>
      <c r="G48" s="22">
        <f t="shared" si="1"/>
        <v>1.4916306138317683E-2</v>
      </c>
      <c r="H48" s="22">
        <f t="shared" si="3"/>
        <v>0.91088371209343866</v>
      </c>
      <c r="I48" s="7">
        <f t="shared" si="4"/>
        <v>50527.949301163899</v>
      </c>
    </row>
    <row r="49" spans="2:9" ht="17.100000000000001" customHeight="1">
      <c r="B49" s="39" t="s">
        <v>51</v>
      </c>
      <c r="C49" s="6">
        <v>12554</v>
      </c>
      <c r="D49" s="22">
        <f t="shared" si="0"/>
        <v>9.377245993830468E-4</v>
      </c>
      <c r="E49" s="23">
        <f t="shared" si="2"/>
        <v>0.99702047980366515</v>
      </c>
      <c r="F49" s="34">
        <v>742.61364979999996</v>
      </c>
      <c r="G49" s="22">
        <f t="shared" si="1"/>
        <v>1.0950908837192116E-2</v>
      </c>
      <c r="H49" s="22">
        <f t="shared" si="3"/>
        <v>0.92183462093063073</v>
      </c>
      <c r="I49" s="7">
        <f t="shared" si="4"/>
        <v>59153.548653815516</v>
      </c>
    </row>
    <row r="50" spans="2:9" ht="17.100000000000001" customHeight="1">
      <c r="B50" s="40" t="s">
        <v>52</v>
      </c>
      <c r="C50" s="8">
        <v>8602</v>
      </c>
      <c r="D50" s="24">
        <f t="shared" si="0"/>
        <v>6.4252883574103623E-4</v>
      </c>
      <c r="E50" s="25">
        <f t="shared" si="2"/>
        <v>0.99766300863940616</v>
      </c>
      <c r="F50" s="32">
        <v>583.13236855000002</v>
      </c>
      <c r="G50" s="24">
        <f t="shared" si="1"/>
        <v>8.5991274328539348E-3</v>
      </c>
      <c r="H50" s="24">
        <f t="shared" si="3"/>
        <v>0.93043374836348469</v>
      </c>
      <c r="I50" s="7">
        <f t="shared" si="4"/>
        <v>67790.324174610563</v>
      </c>
    </row>
    <row r="51" spans="2:9" ht="17.100000000000001" customHeight="1">
      <c r="B51" s="39" t="s">
        <v>53</v>
      </c>
      <c r="C51" s="6">
        <v>5883</v>
      </c>
      <c r="D51" s="22">
        <f t="shared" si="0"/>
        <v>4.3943235766850919E-4</v>
      </c>
      <c r="E51" s="23">
        <f t="shared" si="2"/>
        <v>0.99810244099707468</v>
      </c>
      <c r="F51" s="34">
        <v>442.68221997000001</v>
      </c>
      <c r="G51" s="22">
        <f t="shared" si="1"/>
        <v>6.5279875155040508E-3</v>
      </c>
      <c r="H51" s="22">
        <f t="shared" si="3"/>
        <v>0.93696173587898879</v>
      </c>
      <c r="I51" s="11">
        <f t="shared" si="4"/>
        <v>75247.700147883734</v>
      </c>
    </row>
    <row r="52" spans="2:9" ht="17.100000000000001" customHeight="1">
      <c r="B52" s="39" t="s">
        <v>54</v>
      </c>
      <c r="C52" s="6">
        <v>13389</v>
      </c>
      <c r="D52" s="22">
        <f t="shared" si="0"/>
        <v>1.0000951617922266E-3</v>
      </c>
      <c r="E52" s="23">
        <f t="shared" si="2"/>
        <v>0.99910253615886691</v>
      </c>
      <c r="F52" s="34">
        <v>1267.2159620500001</v>
      </c>
      <c r="G52" s="22">
        <f t="shared" si="1"/>
        <v>1.8686926211471659E-2</v>
      </c>
      <c r="H52" s="22">
        <f t="shared" si="3"/>
        <v>0.9556486620904604</v>
      </c>
      <c r="I52" s="7">
        <f t="shared" si="4"/>
        <v>94646.049895436561</v>
      </c>
    </row>
    <row r="53" spans="2:9" ht="17.100000000000001" customHeight="1">
      <c r="B53" s="39" t="s">
        <v>55</v>
      </c>
      <c r="C53" s="6">
        <v>4625</v>
      </c>
      <c r="D53" s="22">
        <f t="shared" si="0"/>
        <v>3.4546568999096637E-4</v>
      </c>
      <c r="E53" s="23">
        <f t="shared" si="2"/>
        <v>0.99944800184885785</v>
      </c>
      <c r="F53" s="34">
        <v>609.23481901000002</v>
      </c>
      <c r="G53" s="22">
        <f t="shared" si="1"/>
        <v>8.9840456948489401E-3</v>
      </c>
      <c r="H53" s="22">
        <f t="shared" si="3"/>
        <v>0.9646327077853093</v>
      </c>
      <c r="I53" s="7">
        <f t="shared" si="4"/>
        <v>131726.4473535135</v>
      </c>
    </row>
    <row r="54" spans="2:9" ht="17.100000000000001" customHeight="1">
      <c r="B54" s="39" t="s">
        <v>56</v>
      </c>
      <c r="C54" s="6">
        <v>2279</v>
      </c>
      <c r="D54" s="22">
        <f t="shared" si="0"/>
        <v>1.7023055297068376E-4</v>
      </c>
      <c r="E54" s="23">
        <f t="shared" si="2"/>
        <v>0.99961823240182857</v>
      </c>
      <c r="F54" s="34">
        <v>371.27843213</v>
      </c>
      <c r="G54" s="22">
        <f t="shared" si="1"/>
        <v>5.4750357262706622E-3</v>
      </c>
      <c r="H54" s="22">
        <f t="shared" si="3"/>
        <v>0.97010774351157991</v>
      </c>
      <c r="I54" s="7">
        <f t="shared" si="4"/>
        <v>162912.87061430453</v>
      </c>
    </row>
    <row r="55" spans="2:9" ht="17.100000000000001" customHeight="1" thickBot="1">
      <c r="B55" s="42" t="s">
        <v>57</v>
      </c>
      <c r="C55" s="12">
        <v>5111</v>
      </c>
      <c r="D55" s="28">
        <f t="shared" si="0"/>
        <v>3.8176759817163872E-4</v>
      </c>
      <c r="E55" s="23">
        <f t="shared" si="2"/>
        <v>1.0000000000000002</v>
      </c>
      <c r="F55" s="35">
        <v>2027.0826852499999</v>
      </c>
      <c r="G55" s="28">
        <f t="shared" si="1"/>
        <v>2.9892256488420057E-2</v>
      </c>
      <c r="H55" s="22">
        <f t="shared" si="3"/>
        <v>1</v>
      </c>
      <c r="I55" s="7">
        <f t="shared" si="4"/>
        <v>396611.75606534927</v>
      </c>
    </row>
    <row r="56" spans="2:9" ht="17.100000000000001" customHeight="1" thickTop="1" thickBot="1">
      <c r="B56" s="13" t="s">
        <v>7</v>
      </c>
      <c r="C56" s="14">
        <v>13387726</v>
      </c>
      <c r="D56" s="15">
        <f t="shared" si="0"/>
        <v>1</v>
      </c>
      <c r="E56" s="16"/>
      <c r="F56" s="36">
        <v>67812.969758079998</v>
      </c>
      <c r="G56" s="15">
        <f t="shared" si="1"/>
        <v>1</v>
      </c>
      <c r="H56" s="16"/>
      <c r="I56" s="17">
        <f>F56*10^6/C56</f>
        <v>5065.3090568241387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2017-06-19T08:09:05Z</dcterms:modified>
</cp:coreProperties>
</file>