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7" sheetId="205" r:id="rId1"/>
  </sheets>
  <definedNames>
    <definedName name="_xlnm.Print_Area" localSheetId="0">I.47!$A$1:$I$58</definedName>
  </definedNames>
  <calcPr calcId="145621"/>
</workbook>
</file>

<file path=xl/calcChain.xml><?xml version="1.0" encoding="utf-8"?>
<calcChain xmlns="http://schemas.openxmlformats.org/spreadsheetml/2006/main">
  <c r="I56" i="205" l="1"/>
  <c r="I11" i="205"/>
  <c r="I12" i="205"/>
  <c r="I13" i="205"/>
  <c r="I14" i="205"/>
  <c r="I15" i="205"/>
  <c r="I16" i="205"/>
  <c r="I17" i="205"/>
  <c r="I18" i="205"/>
  <c r="I19" i="205"/>
  <c r="I20" i="205"/>
  <c r="I21" i="205"/>
  <c r="I22" i="205"/>
  <c r="I23" i="205"/>
  <c r="I24" i="205"/>
  <c r="I25" i="205"/>
  <c r="I26" i="205"/>
  <c r="I27" i="205"/>
  <c r="I28" i="205"/>
  <c r="I29" i="205"/>
  <c r="I30" i="205"/>
  <c r="I31" i="205"/>
  <c r="I32" i="205"/>
  <c r="I33" i="205"/>
  <c r="I34" i="205"/>
  <c r="I35" i="205"/>
  <c r="I36" i="205"/>
  <c r="I37" i="205"/>
  <c r="I38" i="205"/>
  <c r="I39" i="205"/>
  <c r="I40" i="205"/>
  <c r="I41" i="205"/>
  <c r="I42" i="205"/>
  <c r="I43" i="205"/>
  <c r="I44" i="205"/>
  <c r="I45" i="205"/>
  <c r="I46" i="205"/>
  <c r="I47" i="205"/>
  <c r="I48" i="205"/>
  <c r="I49" i="205"/>
  <c r="I50" i="205"/>
  <c r="I51" i="205"/>
  <c r="I52" i="205"/>
  <c r="I53" i="205"/>
  <c r="I54" i="205"/>
  <c r="I55" i="205"/>
  <c r="I10" i="205"/>
  <c r="D9" i="205"/>
  <c r="E9" i="205" s="1"/>
  <c r="G9" i="205"/>
  <c r="H9" i="205" s="1"/>
  <c r="D10" i="205"/>
  <c r="E10" i="205" s="1"/>
  <c r="G10" i="205"/>
  <c r="D11" i="205"/>
  <c r="G11" i="205"/>
  <c r="D12" i="205"/>
  <c r="G12" i="205"/>
  <c r="D13" i="205"/>
  <c r="G13" i="205"/>
  <c r="D14" i="205"/>
  <c r="G14" i="205"/>
  <c r="D15" i="205"/>
  <c r="G15" i="205"/>
  <c r="D16" i="205"/>
  <c r="G16" i="205"/>
  <c r="D17" i="205"/>
  <c r="G17" i="205"/>
  <c r="D18" i="205"/>
  <c r="G18" i="205"/>
  <c r="D19" i="205"/>
  <c r="G19" i="205"/>
  <c r="D20" i="205"/>
  <c r="G20" i="205"/>
  <c r="D21" i="205"/>
  <c r="G21" i="205"/>
  <c r="D22" i="205"/>
  <c r="G22" i="205"/>
  <c r="D23" i="205"/>
  <c r="G23" i="205"/>
  <c r="D24" i="205"/>
  <c r="G24" i="205"/>
  <c r="D25" i="205"/>
  <c r="G25" i="205"/>
  <c r="D26" i="205"/>
  <c r="G26" i="205"/>
  <c r="D27" i="205"/>
  <c r="G27" i="205"/>
  <c r="D28" i="205"/>
  <c r="G28" i="205"/>
  <c r="D29" i="205"/>
  <c r="G29" i="205"/>
  <c r="D30" i="205"/>
  <c r="G30" i="205"/>
  <c r="D31" i="205"/>
  <c r="G31" i="205"/>
  <c r="D32" i="205"/>
  <c r="G32" i="205"/>
  <c r="D33" i="205"/>
  <c r="G33" i="205"/>
  <c r="D34" i="205"/>
  <c r="G34" i="205"/>
  <c r="D35" i="205"/>
  <c r="G35" i="205"/>
  <c r="D36" i="205"/>
  <c r="G36" i="205"/>
  <c r="D37" i="205"/>
  <c r="G37" i="205"/>
  <c r="D38" i="205"/>
  <c r="G38" i="205"/>
  <c r="D39" i="205"/>
  <c r="G39" i="205"/>
  <c r="D40" i="205"/>
  <c r="G40" i="205"/>
  <c r="D41" i="205"/>
  <c r="G41" i="205"/>
  <c r="D42" i="205"/>
  <c r="G42" i="205"/>
  <c r="D43" i="205"/>
  <c r="G43" i="205"/>
  <c r="D44" i="205"/>
  <c r="G44" i="205"/>
  <c r="D45" i="205"/>
  <c r="G45" i="205"/>
  <c r="D46" i="205"/>
  <c r="G46" i="205"/>
  <c r="D47" i="205"/>
  <c r="G47" i="205"/>
  <c r="D48" i="205"/>
  <c r="G48" i="205"/>
  <c r="D49" i="205"/>
  <c r="G49" i="205"/>
  <c r="D50" i="205"/>
  <c r="G50" i="205"/>
  <c r="D51" i="205"/>
  <c r="G51" i="205"/>
  <c r="D52" i="205"/>
  <c r="G52" i="205"/>
  <c r="D53" i="205"/>
  <c r="G53" i="205"/>
  <c r="D54" i="205"/>
  <c r="G54" i="205"/>
  <c r="D55" i="205"/>
  <c r="G55" i="205"/>
  <c r="D56" i="205"/>
  <c r="G56" i="205"/>
  <c r="H10" i="205" l="1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E11" i="205"/>
  <c r="E12" i="205" s="1"/>
  <c r="E13" i="205"/>
  <c r="E14" i="205" s="1"/>
  <c r="E15" i="205" s="1"/>
  <c r="E16" i="205" s="1"/>
  <c r="E17" i="205" s="1"/>
  <c r="E18" i="205" s="1"/>
  <c r="E19" i="205" s="1"/>
  <c r="E20" i="205" s="1"/>
  <c r="E21" i="205" s="1"/>
  <c r="E22" i="205" s="1"/>
  <c r="E23" i="205" s="1"/>
  <c r="E24" i="205" s="1"/>
  <c r="E25" i="205" s="1"/>
  <c r="E26" i="205" s="1"/>
  <c r="E27" i="205" s="1"/>
  <c r="E28" i="205" s="1"/>
  <c r="E29" i="205" s="1"/>
  <c r="E30" i="205" s="1"/>
  <c r="E31" i="205" s="1"/>
  <c r="E32" i="205" s="1"/>
  <c r="E33" i="205" s="1"/>
  <c r="E34" i="205" s="1"/>
  <c r="E35" i="205" s="1"/>
  <c r="E36" i="205" s="1"/>
  <c r="E37" i="205" s="1"/>
  <c r="E38" i="205" s="1"/>
  <c r="E39" i="205" s="1"/>
  <c r="E40" i="205" s="1"/>
  <c r="E41" i="205" s="1"/>
  <c r="E42" i="205" s="1"/>
  <c r="E43" i="205" s="1"/>
  <c r="E44" i="205" s="1"/>
  <c r="E45" i="205" s="1"/>
  <c r="E46" i="205" s="1"/>
  <c r="E47" i="205" s="1"/>
  <c r="E48" i="205" s="1"/>
  <c r="E49" i="205" s="1"/>
  <c r="E50" i="205" s="1"/>
  <c r="E51" i="205" s="1"/>
  <c r="E52" i="205" s="1"/>
  <c r="E53" i="205" s="1"/>
  <c r="E54" i="205" s="1"/>
  <c r="E55" i="205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<sst xmlns="http://schemas.openxmlformats.org/spreadsheetml/2006/main" count="72" uniqueCount="68">
  <si>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</si>
  <si>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</si>
  <si>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</si>
  <si>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</si>
  <si>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</si>
  <si>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</si>
  <si>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</si>
  <si>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</si>
  <si>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</si>
  <si>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</si>
  <si>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</si>
  <si>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</si>
  <si>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</si>
  <si>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</si>
  <si>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</si>
  <si>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</si>
  <si>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</si>
  <si>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</si>
  <si>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</si>
  <si>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</si>
  <si>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</si>
  <si>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</si>
  <si>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</si>
  <si>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</si>
  <si>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</si>
  <si>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</si>
  <si>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</si>
  <si>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</si>
  <si>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</si>
  <si>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</si>
  <si>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</si>
  <si>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</si>
  <si>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</si>
  <si>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</si>
  <si>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</si>
  <si>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</si>
  <si>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</si>
  <si>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</si>
  <si>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</si>
  <si>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</si>
  <si>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</si>
  <si>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</si>
  <si>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</si>
  <si>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</si>
  <si>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</si>
  <si>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</si>
  <si>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</si>
  <si>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</si>
  <si>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</si>
  <si>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</si>
  <si>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</si>
  <si>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</si>
  <si>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</si>
  <si>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</si>
  <si>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</si>
  <si>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</si>
  <si>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</si>
  <si>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</si>
  <si>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</si>
  <si>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</si>
  <si>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</si>
  <si>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</si>
  <si>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</si>
  <si>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</si>
  <si>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</si>
  <si>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</si>
  <si>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IRPF  2014</t>
  </si>
  <si>
    <t>I.47. CUOTA ÍNTEGRA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</si>
</sst>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67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63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65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11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 t="shared" ref="G9:G56" si="1">F9/$F$56</f>
        <v>0</v>
      </c>
      <c r="H9" s="20">
        <f>G9</f>
        <v>0</v>
      </c>
      <c r="I9" s="37" t="s">
        <v>10</v>
      </c>
      <c r="J9" s="2"/>
    </row>
    <row r="10" spans="2:10" ht="17.100000000000001" customHeight="1">
      <c r="B10" s="39" t="s">
        <v>12</v>
      </c>
      <c r="C10" s="6">
        <v>29</v>
      </c>
      <c r="D10" s="22">
        <f t="shared" si="0"/>
        <v>3.2875878707052908E-6</v>
      </c>
      <c r="E10" s="23">
        <f t="shared" ref="E10:E55" si="2">D10+E9</f>
        <v>3.2875878707052908E-6</v>
      </c>
      <c r="F10" s="19">
        <v>1.3105E-3</v>
      </c>
      <c r="G10" s="22">
        <f t="shared" si="1"/>
        <v>2.4320204517761705E-7</v>
      </c>
      <c r="H10" s="22">
        <f t="shared" ref="H10:H55" si="3">G10+H9</f>
        <v>2.4320204517761705E-7</v>
      </c>
      <c r="I10" s="7">
        <f>F10*10^6/C10</f>
        <v>45.189655172413794</v>
      </c>
    </row>
    <row r="11" spans="2:10" ht="17.100000000000001" customHeight="1">
      <c r="B11" s="39" t="s">
        <v>13</v>
      </c>
      <c r="C11" s="6">
        <v>17</v>
      </c>
      <c r="D11" s="22">
        <f t="shared" si="0"/>
        <v>1.9272066828272393E-6</v>
      </c>
      <c r="E11" s="23">
        <f t="shared" si="2"/>
        <v>5.2147945535325301E-6</v>
      </c>
      <c r="F11" s="19">
        <v>2.6813600000000003E-3</v>
      </c>
      <c r="G11" s="22">
        <f t="shared" si="1"/>
        <v>4.9760567406139279E-7</v>
      </c>
      <c r="H11" s="22">
        <f t="shared" si="3"/>
        <v>7.4080771923900984E-7</v>
      </c>
      <c r="I11" s="7">
        <f t="shared" ref="I11:I55" si="4">F11*10^6/C11</f>
        <v>157.72705882352943</v>
      </c>
    </row>
    <row r="12" spans="2:10" ht="17.100000000000001" customHeight="1">
      <c r="B12" s="39" t="s">
        <v>14</v>
      </c>
      <c r="C12" s="6">
        <v>17</v>
      </c>
      <c r="D12" s="22">
        <f t="shared" si="0"/>
        <v>1.9272066828272393E-6</v>
      </c>
      <c r="E12" s="23">
        <f t="shared" si="2"/>
        <v>7.1420012363597698E-6</v>
      </c>
      <c r="F12" s="19">
        <v>3.8347100000000003E-3</v>
      </c>
      <c r="G12" s="22">
        <f t="shared" si="1"/>
        <v>7.1164388757196477E-7</v>
      </c>
      <c r="H12" s="22">
        <f t="shared" si="3"/>
        <v>1.4524516068109746E-6</v>
      </c>
      <c r="I12" s="7">
        <f t="shared" si="4"/>
        <v>225.57117647058826</v>
      </c>
    </row>
    <row r="13" spans="2:10" ht="17.100000000000001" customHeight="1">
      <c r="B13" s="39" t="s">
        <v>15</v>
      </c>
      <c r="C13" s="6">
        <v>82100</v>
      </c>
      <c r="D13" s="22">
        <f t="shared" si="0"/>
        <v>9.3072746270656675E-3</v>
      </c>
      <c r="E13" s="23">
        <f t="shared" si="2"/>
        <v>9.3144166283020274E-3</v>
      </c>
      <c r="F13" s="19">
        <v>2.84062452</v>
      </c>
      <c r="G13" s="22">
        <f t="shared" si="1"/>
        <v>5.2716191747095517E-4</v>
      </c>
      <c r="H13" s="22">
        <f t="shared" si="3"/>
        <v>5.2861436907776613E-4</v>
      </c>
      <c r="I13" s="7">
        <f t="shared" si="4"/>
        <v>34.599567844092569</v>
      </c>
    </row>
    <row r="14" spans="2:10" ht="17.100000000000001" customHeight="1">
      <c r="B14" s="40" t="s">
        <v>16</v>
      </c>
      <c r="C14" s="8">
        <v>264375</v>
      </c>
      <c r="D14" s="24">
        <f t="shared" si="0"/>
        <v>2.9970898045438319E-2</v>
      </c>
      <c r="E14" s="25">
        <f t="shared" si="2"/>
        <v>3.9285314673740343E-2</v>
      </c>
      <c r="F14" s="30">
        <v>18.40387466</v>
      </c>
      <c r="G14" s="24">
        <f t="shared" si="1"/>
        <v>3.4153834082445793E-3</v>
      </c>
      <c r="H14" s="24">
        <f t="shared" si="3"/>
        <v>3.9439977773223457E-3</v>
      </c>
      <c r="I14" s="7">
        <f t="shared" si="4"/>
        <v>69.6127646713948</v>
      </c>
    </row>
    <row r="15" spans="2:10" ht="17.100000000000001" customHeight="1">
      <c r="B15" s="39" t="s">
        <v>17</v>
      </c>
      <c r="C15" s="6">
        <v>357095</v>
      </c>
      <c r="D15" s="22">
        <f t="shared" si="0"/>
        <v>4.0482110023776059E-2</v>
      </c>
      <c r="E15" s="23">
        <f t="shared" si="2"/>
        <v>7.9767424697516409E-2</v>
      </c>
      <c r="F15" s="19">
        <v>38.351748899999997</v>
      </c>
      <c r="G15" s="22">
        <f t="shared" si="1"/>
        <v>7.1173016166489311E-3</v>
      </c>
      <c r="H15" s="22">
        <f t="shared" si="3"/>
        <v>1.1061299393971276E-2</v>
      </c>
      <c r="I15" s="11">
        <f t="shared" si="4"/>
        <v>107.3992884246489</v>
      </c>
    </row>
    <row r="16" spans="2:10" ht="17.100000000000001" customHeight="1">
      <c r="B16" s="39" t="s">
        <v>18</v>
      </c>
      <c r="C16" s="6">
        <v>359601</v>
      </c>
      <c r="D16" s="22">
        <f t="shared" si="0"/>
        <v>4.0766202961844598E-2</v>
      </c>
      <c r="E16" s="23">
        <f t="shared" si="2"/>
        <v>0.12053362765936101</v>
      </c>
      <c r="F16" s="19">
        <v>49.238273340000006</v>
      </c>
      <c r="G16" s="22">
        <f t="shared" si="1"/>
        <v>9.1376182963010585E-3</v>
      </c>
      <c r="H16" s="22">
        <f t="shared" si="3"/>
        <v>2.0198917690272336E-2</v>
      </c>
      <c r="I16" s="7">
        <f t="shared" si="4"/>
        <v>136.9247397532265</v>
      </c>
    </row>
    <row r="17" spans="2:9" ht="17.100000000000001" customHeight="1">
      <c r="B17" s="39" t="s">
        <v>19</v>
      </c>
      <c r="C17" s="6">
        <v>412144</v>
      </c>
      <c r="D17" s="22">
        <f t="shared" si="0"/>
        <v>4.6722745358067634E-2</v>
      </c>
      <c r="E17" s="23">
        <f t="shared" si="2"/>
        <v>0.16725637301742866</v>
      </c>
      <c r="F17" s="19">
        <v>54.038673230000001</v>
      </c>
      <c r="G17" s="22">
        <f t="shared" si="1"/>
        <v>1.002847451218691E-2</v>
      </c>
      <c r="H17" s="22">
        <f t="shared" si="3"/>
        <v>3.0227392202459246E-2</v>
      </c>
      <c r="I17" s="7">
        <f t="shared" si="4"/>
        <v>131.11600127625297</v>
      </c>
    </row>
    <row r="18" spans="2:9" ht="17.100000000000001" customHeight="1">
      <c r="B18" s="39" t="s">
        <v>20</v>
      </c>
      <c r="C18" s="6">
        <v>462659</v>
      </c>
      <c r="D18" s="22">
        <f t="shared" si="0"/>
        <v>5.2449383333539282E-2</v>
      </c>
      <c r="E18" s="23">
        <f t="shared" si="2"/>
        <v>0.21970575635096795</v>
      </c>
      <c r="F18" s="19">
        <v>65.019916789999996</v>
      </c>
      <c r="G18" s="22">
        <f t="shared" si="1"/>
        <v>1.2066369126750461E-2</v>
      </c>
      <c r="H18" s="22">
        <f t="shared" si="3"/>
        <v>4.2293761329209707E-2</v>
      </c>
      <c r="I18" s="7">
        <f t="shared" si="4"/>
        <v>140.53529011647888</v>
      </c>
    </row>
    <row r="19" spans="2:9" ht="17.100000000000001" customHeight="1">
      <c r="B19" s="39" t="s">
        <v>21</v>
      </c>
      <c r="C19" s="6">
        <v>471170</v>
      </c>
      <c r="D19" s="22">
        <f t="shared" si="0"/>
        <v>5.3414233691041785E-2</v>
      </c>
      <c r="E19" s="23">
        <f t="shared" si="2"/>
        <v>0.27311999004200971</v>
      </c>
      <c r="F19" s="19">
        <v>74.56892787999999</v>
      </c>
      <c r="G19" s="22">
        <f t="shared" si="1"/>
        <v>1.3838470634962399E-2</v>
      </c>
      <c r="H19" s="22">
        <f t="shared" si="3"/>
        <v>5.6132231964172108E-2</v>
      </c>
      <c r="I19" s="7">
        <f t="shared" si="4"/>
        <v>158.26331871723582</v>
      </c>
    </row>
    <row r="20" spans="2:9" ht="17.100000000000001" customHeight="1">
      <c r="B20" s="40" t="s">
        <v>22</v>
      </c>
      <c r="C20" s="8">
        <v>459915</v>
      </c>
      <c r="D20" s="24">
        <f t="shared" si="0"/>
        <v>5.2138309501911166E-2</v>
      </c>
      <c r="E20" s="25">
        <f t="shared" si="2"/>
        <v>0.32525829954392088</v>
      </c>
      <c r="F20" s="30">
        <v>81.92107433999999</v>
      </c>
      <c r="G20" s="24">
        <f t="shared" si="1"/>
        <v>1.5202878918455247E-2</v>
      </c>
      <c r="H20" s="24">
        <f t="shared" si="3"/>
        <v>7.1335110882627353E-2</v>
      </c>
      <c r="I20" s="9">
        <f t="shared" si="4"/>
        <v>178.12220592935648</v>
      </c>
    </row>
    <row r="21" spans="2:9" ht="17.100000000000001" customHeight="1">
      <c r="B21" s="41" t="s">
        <v>23</v>
      </c>
      <c r="C21" s="10">
        <v>446690</v>
      </c>
      <c r="D21" s="26">
        <f t="shared" si="0"/>
        <v>5.0639056067770562E-2</v>
      </c>
      <c r="E21" s="27">
        <f t="shared" si="2"/>
        <v>0.37589735561169146</v>
      </c>
      <c r="F21" s="31">
        <v>86.196897079999999</v>
      </c>
      <c r="G21" s="26">
        <f t="shared" si="1"/>
        <v>1.5996384324929849E-2</v>
      </c>
      <c r="H21" s="26">
        <f t="shared" si="3"/>
        <v>8.7331495207557203E-2</v>
      </c>
      <c r="I21" s="7">
        <f t="shared" si="4"/>
        <v>192.96804737065975</v>
      </c>
    </row>
    <row r="22" spans="2:9" ht="17.100000000000001" customHeight="1">
      <c r="B22" s="39" t="s">
        <v>24</v>
      </c>
      <c r="C22" s="6">
        <v>433485</v>
      </c>
      <c r="D22" s="22">
        <f t="shared" si="0"/>
        <v>4.914206993560976E-2</v>
      </c>
      <c r="E22" s="23">
        <f t="shared" si="2"/>
        <v>0.42503942554730123</v>
      </c>
      <c r="F22" s="19">
        <v>88.991298569999998</v>
      </c>
      <c r="G22" s="22">
        <f t="shared" si="1"/>
        <v>1.6514968191709993E-2</v>
      </c>
      <c r="H22" s="22">
        <f t="shared" si="3"/>
        <v>0.1038464633992672</v>
      </c>
      <c r="I22" s="7">
        <f t="shared" si="4"/>
        <v>205.29268272258554</v>
      </c>
    </row>
    <row r="23" spans="2:9" ht="17.100000000000001" customHeight="1">
      <c r="B23" s="39" t="s">
        <v>25</v>
      </c>
      <c r="C23" s="6">
        <v>418267</v>
      </c>
      <c r="D23" s="22">
        <f t="shared" si="0"/>
        <v>4.7416879859182408E-2</v>
      </c>
      <c r="E23" s="23">
        <f t="shared" si="2"/>
        <v>0.47245630540648365</v>
      </c>
      <c r="F23" s="19">
        <v>89.928895670000003</v>
      </c>
      <c r="G23" s="22">
        <f t="shared" si="1"/>
        <v>1.6688967071734871E-2</v>
      </c>
      <c r="H23" s="22">
        <f t="shared" si="3"/>
        <v>0.12053543047100207</v>
      </c>
      <c r="I23" s="7">
        <f t="shared" si="4"/>
        <v>215.00356391969723</v>
      </c>
    </row>
    <row r="24" spans="2:9" ht="17.100000000000001" customHeight="1">
      <c r="B24" s="39" t="s">
        <v>26</v>
      </c>
      <c r="C24" s="6">
        <v>383143</v>
      </c>
      <c r="D24" s="22">
        <f t="shared" si="0"/>
        <v>4.3435044122263351E-2</v>
      </c>
      <c r="E24" s="23">
        <f t="shared" si="2"/>
        <v>0.51589134952874705</v>
      </c>
      <c r="F24" s="19">
        <v>88.584965869999991</v>
      </c>
      <c r="G24" s="22">
        <f t="shared" si="1"/>
        <v>1.6439561138171233E-2</v>
      </c>
      <c r="H24" s="22">
        <f t="shared" si="3"/>
        <v>0.13697499160917331</v>
      </c>
      <c r="I24" s="7">
        <f t="shared" si="4"/>
        <v>231.20601412527435</v>
      </c>
    </row>
    <row r="25" spans="2:9" ht="17.100000000000001" customHeight="1">
      <c r="B25" s="39" t="s">
        <v>27</v>
      </c>
      <c r="C25" s="6">
        <v>363414</v>
      </c>
      <c r="D25" s="22">
        <f t="shared" si="0"/>
        <v>4.1198464084292848E-2</v>
      </c>
      <c r="E25" s="23">
        <f t="shared" si="2"/>
        <v>0.55708981361303989</v>
      </c>
      <c r="F25" s="19">
        <v>86.940272199999995</v>
      </c>
      <c r="G25" s="22">
        <f t="shared" si="1"/>
        <v>1.6134339570651447E-2</v>
      </c>
      <c r="H25" s="22">
        <f t="shared" si="3"/>
        <v>0.15310933117982475</v>
      </c>
      <c r="I25" s="7">
        <f t="shared" si="4"/>
        <v>239.23203894181287</v>
      </c>
    </row>
    <row r="26" spans="2:9" ht="17.100000000000001" customHeight="1">
      <c r="B26" s="40" t="s">
        <v>28</v>
      </c>
      <c r="C26" s="8">
        <v>336851</v>
      </c>
      <c r="D26" s="24">
        <f t="shared" si="0"/>
        <v>3.8187146959825786E-2</v>
      </c>
      <c r="E26" s="25">
        <f t="shared" si="2"/>
        <v>0.59527696057286572</v>
      </c>
      <c r="F26" s="32">
        <v>85.664295839999994</v>
      </c>
      <c r="G26" s="24">
        <f t="shared" si="1"/>
        <v>1.5897544408232302E-2</v>
      </c>
      <c r="H26" s="24">
        <f t="shared" si="3"/>
        <v>0.16900687558805705</v>
      </c>
      <c r="I26" s="7">
        <f t="shared" si="4"/>
        <v>254.30916292366652</v>
      </c>
    </row>
    <row r="27" spans="2:9" ht="17.100000000000001" customHeight="1">
      <c r="B27" s="41" t="s">
        <v>29</v>
      </c>
      <c r="C27" s="10">
        <v>307960</v>
      </c>
      <c r="D27" s="26">
        <f t="shared" si="0"/>
        <v>3.491191588491039E-2</v>
      </c>
      <c r="E27" s="27">
        <f t="shared" si="2"/>
        <v>0.6301888764577761</v>
      </c>
      <c r="F27" s="33">
        <v>82.378860630000005</v>
      </c>
      <c r="G27" s="26">
        <f t="shared" si="1"/>
        <v>1.5287834707835086E-2</v>
      </c>
      <c r="H27" s="26">
        <f t="shared" si="3"/>
        <v>0.18429471029589214</v>
      </c>
      <c r="I27" s="11">
        <f t="shared" si="4"/>
        <v>267.49857328873884</v>
      </c>
    </row>
    <row r="28" spans="2:9" ht="17.100000000000001" customHeight="1">
      <c r="B28" s="39" t="s">
        <v>30</v>
      </c>
      <c r="C28" s="6">
        <v>287561</v>
      </c>
      <c r="D28" s="22">
        <f t="shared" si="0"/>
        <v>3.2599381230616696E-2</v>
      </c>
      <c r="E28" s="23">
        <f t="shared" si="2"/>
        <v>0.66278825768839278</v>
      </c>
      <c r="F28" s="34">
        <v>80.574261239999998</v>
      </c>
      <c r="G28" s="22">
        <f t="shared" si="1"/>
        <v>1.4952937903276304E-2</v>
      </c>
      <c r="H28" s="22">
        <f t="shared" si="3"/>
        <v>0.19924764819916846</v>
      </c>
      <c r="I28" s="7">
        <f t="shared" si="4"/>
        <v>280.19884907897801</v>
      </c>
    </row>
    <row r="29" spans="2:9" ht="17.100000000000001" customHeight="1">
      <c r="B29" s="39" t="s">
        <v>31</v>
      </c>
      <c r="C29" s="6">
        <v>277266</v>
      </c>
      <c r="D29" s="22">
        <f t="shared" si="0"/>
        <v>3.1432287536516314E-2</v>
      </c>
      <c r="E29" s="23">
        <f t="shared" si="2"/>
        <v>0.69422054522490906</v>
      </c>
      <c r="F29" s="34">
        <v>78.939992670000009</v>
      </c>
      <c r="G29" s="22">
        <f t="shared" si="1"/>
        <v>1.4649651021480428E-2</v>
      </c>
      <c r="H29" s="22">
        <f t="shared" si="3"/>
        <v>0.21389729922064887</v>
      </c>
      <c r="I29" s="7">
        <f t="shared" si="4"/>
        <v>284.7085205903357</v>
      </c>
    </row>
    <row r="30" spans="2:9" ht="17.100000000000001" customHeight="1">
      <c r="B30" s="39" t="s">
        <v>32</v>
      </c>
      <c r="C30" s="6">
        <v>494674</v>
      </c>
      <c r="D30" s="22">
        <f t="shared" si="0"/>
        <v>5.6078766977698931E-2</v>
      </c>
      <c r="E30" s="23">
        <f t="shared" si="2"/>
        <v>0.75029931220260804</v>
      </c>
      <c r="F30" s="34">
        <v>156.74007391999999</v>
      </c>
      <c r="G30" s="22">
        <f t="shared" si="1"/>
        <v>2.9087757755539772E-2</v>
      </c>
      <c r="H30" s="22">
        <f t="shared" si="3"/>
        <v>0.24298505697618863</v>
      </c>
      <c r="I30" s="7">
        <f t="shared" si="4"/>
        <v>316.85529039326906</v>
      </c>
    </row>
    <row r="31" spans="2:9" ht="17.100000000000001" customHeight="1">
      <c r="B31" s="39" t="s">
        <v>33</v>
      </c>
      <c r="C31" s="6">
        <v>469216</v>
      </c>
      <c r="D31" s="22">
        <f t="shared" si="0"/>
        <v>5.3192718287615647E-2</v>
      </c>
      <c r="E31" s="23">
        <f t="shared" si="2"/>
        <v>0.80349203049022366</v>
      </c>
      <c r="F31" s="34">
        <v>159.14741086000001</v>
      </c>
      <c r="G31" s="22">
        <f t="shared" si="1"/>
        <v>2.9534510344047693E-2</v>
      </c>
      <c r="H31" s="22">
        <f t="shared" si="3"/>
        <v>0.2725195673202363</v>
      </c>
      <c r="I31" s="7">
        <f t="shared" si="4"/>
        <v>339.17728905237675</v>
      </c>
    </row>
    <row r="32" spans="2:9" ht="17.100000000000001" customHeight="1">
      <c r="B32" s="40" t="s">
        <v>34</v>
      </c>
      <c r="C32" s="8">
        <v>316942</v>
      </c>
      <c r="D32" s="24">
        <f t="shared" si="0"/>
        <v>3.5930161204037116E-2</v>
      </c>
      <c r="E32" s="25">
        <f t="shared" si="2"/>
        <v>0.8394221916942608</v>
      </c>
      <c r="F32" s="32">
        <v>149.38307040000001</v>
      </c>
      <c r="G32" s="24">
        <f t="shared" si="1"/>
        <v>2.7722448100871384E-2</v>
      </c>
      <c r="H32" s="24">
        <f t="shared" si="3"/>
        <v>0.30024201542110768</v>
      </c>
      <c r="I32" s="9">
        <f t="shared" si="4"/>
        <v>471.32620605662868</v>
      </c>
    </row>
    <row r="33" spans="2:9" ht="17.100000000000001" customHeight="1">
      <c r="B33" s="41" t="s">
        <v>35</v>
      </c>
      <c r="C33" s="10">
        <v>226717</v>
      </c>
      <c r="D33" s="26">
        <f t="shared" si="0"/>
        <v>2.5701795147679014E-2</v>
      </c>
      <c r="E33" s="27">
        <f t="shared" si="2"/>
        <v>0.86512398684193981</v>
      </c>
      <c r="F33" s="33">
        <v>131.62948213999999</v>
      </c>
      <c r="G33" s="26">
        <f t="shared" si="1"/>
        <v>2.442774457239116E-2</v>
      </c>
      <c r="H33" s="26">
        <f t="shared" si="3"/>
        <v>0.32466975999349884</v>
      </c>
      <c r="I33" s="7">
        <f t="shared" si="4"/>
        <v>580.58937856446585</v>
      </c>
    </row>
    <row r="34" spans="2:9" ht="17.100000000000001" customHeight="1">
      <c r="B34" s="39" t="s">
        <v>36</v>
      </c>
      <c r="C34" s="6">
        <v>172953</v>
      </c>
      <c r="D34" s="22">
        <f t="shared" si="0"/>
        <v>1.9606833965589383E-2</v>
      </c>
      <c r="E34" s="23">
        <f t="shared" si="2"/>
        <v>0.88473082080752918</v>
      </c>
      <c r="F34" s="34">
        <v>115.70768976000001</v>
      </c>
      <c r="G34" s="22">
        <f t="shared" si="1"/>
        <v>2.1472984961777349E-2</v>
      </c>
      <c r="H34" s="22">
        <f t="shared" si="3"/>
        <v>0.34614274495527619</v>
      </c>
      <c r="I34" s="7">
        <f t="shared" si="4"/>
        <v>669.01233144264631</v>
      </c>
    </row>
    <row r="35" spans="2:9" ht="17.100000000000001" customHeight="1">
      <c r="B35" s="39" t="s">
        <v>37</v>
      </c>
      <c r="C35" s="6">
        <v>138590</v>
      </c>
      <c r="D35" s="22">
        <f t="shared" si="0"/>
        <v>1.5711269069001596E-2</v>
      </c>
      <c r="E35" s="23">
        <f t="shared" si="2"/>
        <v>0.90044208987653074</v>
      </c>
      <c r="F35" s="34">
        <v>102.88027144</v>
      </c>
      <c r="G35" s="22">
        <f t="shared" si="1"/>
        <v>1.9092478002774808E-2</v>
      </c>
      <c r="H35" s="22">
        <f t="shared" si="3"/>
        <v>0.365235222958051</v>
      </c>
      <c r="I35" s="7">
        <f t="shared" si="4"/>
        <v>742.33546027851935</v>
      </c>
    </row>
    <row r="36" spans="2:9" ht="17.100000000000001" customHeight="1">
      <c r="B36" s="39" t="s">
        <v>38</v>
      </c>
      <c r="C36" s="6">
        <v>114668</v>
      </c>
      <c r="D36" s="22">
        <f t="shared" si="0"/>
        <v>1.2999349170966699E-2</v>
      </c>
      <c r="E36" s="23">
        <f t="shared" si="2"/>
        <v>0.91344143904749742</v>
      </c>
      <c r="F36" s="34">
        <v>93.414009300000004</v>
      </c>
      <c r="G36" s="22">
        <f t="shared" si="1"/>
        <v>1.733573301030213E-2</v>
      </c>
      <c r="H36" s="22">
        <f t="shared" si="3"/>
        <v>0.38257095596835311</v>
      </c>
      <c r="I36" s="7">
        <f t="shared" si="4"/>
        <v>814.64758520249757</v>
      </c>
    </row>
    <row r="37" spans="2:9" ht="17.100000000000001" customHeight="1">
      <c r="B37" s="39" t="s">
        <v>39</v>
      </c>
      <c r="C37" s="6">
        <v>95810</v>
      </c>
      <c r="D37" s="22">
        <f t="shared" si="0"/>
        <v>1.0861510134216342E-2</v>
      </c>
      <c r="E37" s="23">
        <f t="shared" si="2"/>
        <v>0.92430294918171374</v>
      </c>
      <c r="F37" s="34">
        <v>86.338863410000002</v>
      </c>
      <c r="G37" s="22">
        <f t="shared" si="1"/>
        <v>1.6022730377430697E-2</v>
      </c>
      <c r="H37" s="22">
        <f t="shared" si="3"/>
        <v>0.39859368634578379</v>
      </c>
      <c r="I37" s="7">
        <f t="shared" si="4"/>
        <v>901.1466799916501</v>
      </c>
    </row>
    <row r="38" spans="2:9" ht="17.100000000000001" customHeight="1">
      <c r="B38" s="40" t="s">
        <v>40</v>
      </c>
      <c r="C38" s="8">
        <v>80059</v>
      </c>
      <c r="D38" s="24">
        <f t="shared" si="0"/>
        <v>9.0758964600274102E-3</v>
      </c>
      <c r="E38" s="25">
        <f t="shared" si="2"/>
        <v>0.93337884564174112</v>
      </c>
      <c r="F38" s="32">
        <v>77.284420339999997</v>
      </c>
      <c r="G38" s="24">
        <f t="shared" si="1"/>
        <v>1.4342410596760492E-2</v>
      </c>
      <c r="H38" s="24">
        <f t="shared" si="3"/>
        <v>0.4129360969425443</v>
      </c>
      <c r="I38" s="7">
        <f t="shared" si="4"/>
        <v>965.34331355625227</v>
      </c>
    </row>
    <row r="39" spans="2:9" ht="17.100000000000001" customHeight="1">
      <c r="B39" s="41" t="s">
        <v>41</v>
      </c>
      <c r="C39" s="10">
        <v>67398</v>
      </c>
      <c r="D39" s="26">
        <f t="shared" si="0"/>
        <v>7.6405809417170751E-3</v>
      </c>
      <c r="E39" s="27">
        <f t="shared" si="2"/>
        <v>0.94101942658345816</v>
      </c>
      <c r="F39" s="33">
        <v>71.495761229999999</v>
      </c>
      <c r="G39" s="26">
        <f t="shared" si="1"/>
        <v>1.3268153645682243E-2</v>
      </c>
      <c r="H39" s="26">
        <f t="shared" si="3"/>
        <v>0.42620425058822653</v>
      </c>
      <c r="I39" s="11">
        <f t="shared" si="4"/>
        <v>1060.7994484999556</v>
      </c>
    </row>
    <row r="40" spans="2:9" ht="17.100000000000001" customHeight="1">
      <c r="B40" s="39" t="s">
        <v>42</v>
      </c>
      <c r="C40" s="6">
        <v>106173</v>
      </c>
      <c r="D40" s="22">
        <f t="shared" si="0"/>
        <v>1.2036312655048028E-2</v>
      </c>
      <c r="E40" s="23">
        <f t="shared" si="2"/>
        <v>0.95305573923850617</v>
      </c>
      <c r="F40" s="34">
        <v>130.62584598000001</v>
      </c>
      <c r="G40" s="22">
        <f t="shared" si="1"/>
        <v>2.4241490191066317E-2</v>
      </c>
      <c r="H40" s="22">
        <f t="shared" si="3"/>
        <v>0.45044574077929284</v>
      </c>
      <c r="I40" s="7">
        <f t="shared" si="4"/>
        <v>1230.3113407363455</v>
      </c>
    </row>
    <row r="41" spans="2:9" ht="17.100000000000001" customHeight="1">
      <c r="B41" s="39" t="s">
        <v>43</v>
      </c>
      <c r="C41" s="6">
        <v>79525</v>
      </c>
      <c r="D41" s="22">
        <f t="shared" si="0"/>
        <v>9.015359497166836E-3</v>
      </c>
      <c r="E41" s="23">
        <f t="shared" si="2"/>
        <v>0.96207109873567298</v>
      </c>
      <c r="F41" s="34">
        <v>112.50430424</v>
      </c>
      <c r="G41" s="22">
        <f t="shared" si="1"/>
        <v>2.0878502008739298E-2</v>
      </c>
      <c r="H41" s="22">
        <f t="shared" si="3"/>
        <v>0.47132424278803214</v>
      </c>
      <c r="I41" s="7">
        <f t="shared" si="4"/>
        <v>1414.7036056585978</v>
      </c>
    </row>
    <row r="42" spans="2:9" ht="17.100000000000001" customHeight="1">
      <c r="B42" s="39" t="s">
        <v>44</v>
      </c>
      <c r="C42" s="6">
        <v>60477</v>
      </c>
      <c r="D42" s="22">
        <f t="shared" si="0"/>
        <v>6.8559810916084089E-3</v>
      </c>
      <c r="E42" s="23">
        <f t="shared" si="2"/>
        <v>0.96892707982728143</v>
      </c>
      <c r="F42" s="34">
        <v>100.36449261</v>
      </c>
      <c r="G42" s="22">
        <f t="shared" si="1"/>
        <v>1.8625600813403916E-2</v>
      </c>
      <c r="H42" s="22">
        <f t="shared" si="3"/>
        <v>0.48994984360143606</v>
      </c>
      <c r="I42" s="7">
        <f t="shared" si="4"/>
        <v>1659.5481358202292</v>
      </c>
    </row>
    <row r="43" spans="2:9" ht="17.100000000000001" customHeight="1">
      <c r="B43" s="39" t="s">
        <v>45</v>
      </c>
      <c r="C43" s="6">
        <v>45710</v>
      </c>
      <c r="D43" s="22">
        <f t="shared" si="0"/>
        <v>5.1819186748254774E-3</v>
      </c>
      <c r="E43" s="23">
        <f t="shared" si="2"/>
        <v>0.97410899850210686</v>
      </c>
      <c r="F43" s="34">
        <v>88.479649160000008</v>
      </c>
      <c r="G43" s="22">
        <f t="shared" si="1"/>
        <v>1.6420016506913413E-2</v>
      </c>
      <c r="H43" s="22">
        <f t="shared" si="3"/>
        <v>0.5063698601083495</v>
      </c>
      <c r="I43" s="7">
        <f t="shared" si="4"/>
        <v>1935.673794793262</v>
      </c>
    </row>
    <row r="44" spans="2:9" ht="17.100000000000001" customHeight="1">
      <c r="B44" s="40" t="s">
        <v>46</v>
      </c>
      <c r="C44" s="8">
        <v>35068</v>
      </c>
      <c r="D44" s="24">
        <f t="shared" si="0"/>
        <v>3.9754872913756257E-3</v>
      </c>
      <c r="E44" s="25">
        <f t="shared" si="2"/>
        <v>0.97808448579348251</v>
      </c>
      <c r="F44" s="32">
        <v>80.110230599999994</v>
      </c>
      <c r="G44" s="24">
        <f t="shared" si="1"/>
        <v>1.4866823290019471E-2</v>
      </c>
      <c r="H44" s="24">
        <f t="shared" si="3"/>
        <v>0.52123668339836893</v>
      </c>
      <c r="I44" s="9">
        <f t="shared" si="4"/>
        <v>2284.4254191855821</v>
      </c>
    </row>
    <row r="45" spans="2:9" ht="17.100000000000001" customHeight="1">
      <c r="B45" s="41" t="s">
        <v>47</v>
      </c>
      <c r="C45" s="10">
        <v>27434</v>
      </c>
      <c r="D45" s="26">
        <f t="shared" si="0"/>
        <v>3.1100581256872052E-3</v>
      </c>
      <c r="E45" s="27">
        <f t="shared" si="2"/>
        <v>0.98119454391916971</v>
      </c>
      <c r="F45" s="33">
        <v>73.694858300000007</v>
      </c>
      <c r="G45" s="26">
        <f t="shared" si="1"/>
        <v>1.367626116568843E-2</v>
      </c>
      <c r="H45" s="26">
        <f t="shared" si="3"/>
        <v>0.53491294456405736</v>
      </c>
      <c r="I45" s="7">
        <f t="shared" si="4"/>
        <v>2686.2600532186343</v>
      </c>
    </row>
    <row r="46" spans="2:9" ht="17.100000000000001" customHeight="1">
      <c r="B46" s="39" t="s">
        <v>48</v>
      </c>
      <c r="C46" s="6">
        <v>65493</v>
      </c>
      <c r="D46" s="22">
        <f t="shared" si="0"/>
        <v>7.4246204281414345E-3</v>
      </c>
      <c r="E46" s="23">
        <f t="shared" si="2"/>
        <v>0.98861916434731112</v>
      </c>
      <c r="F46" s="34">
        <v>236.71876731999998</v>
      </c>
      <c r="G46" s="22">
        <f t="shared" si="1"/>
        <v>4.3930170426668032E-2</v>
      </c>
      <c r="H46" s="22">
        <f t="shared" si="3"/>
        <v>0.57884311499072538</v>
      </c>
      <c r="I46" s="7">
        <f t="shared" si="4"/>
        <v>3614.4132551570397</v>
      </c>
    </row>
    <row r="47" spans="2:9" ht="17.100000000000001" customHeight="1">
      <c r="B47" s="39" t="s">
        <v>49</v>
      </c>
      <c r="C47" s="6">
        <v>31543</v>
      </c>
      <c r="D47" s="22">
        <f t="shared" si="0"/>
        <v>3.5758753174364478E-3</v>
      </c>
      <c r="E47" s="23">
        <f t="shared" si="2"/>
        <v>0.99219503966474754</v>
      </c>
      <c r="F47" s="34">
        <v>171.41486816</v>
      </c>
      <c r="G47" s="22">
        <f t="shared" si="1"/>
        <v>3.1811099969754737E-2</v>
      </c>
      <c r="H47" s="22">
        <f t="shared" si="3"/>
        <v>0.61065421496048011</v>
      </c>
      <c r="I47" s="7">
        <f t="shared" si="4"/>
        <v>5434.3235633896584</v>
      </c>
    </row>
    <row r="48" spans="2:9" ht="17.100000000000001" customHeight="1">
      <c r="B48" s="39" t="s">
        <v>50</v>
      </c>
      <c r="C48" s="6">
        <v>18407</v>
      </c>
      <c r="D48" s="22">
        <f t="shared" si="0"/>
        <v>2.0867113771059409E-3</v>
      </c>
      <c r="E48" s="23">
        <f t="shared" si="2"/>
        <v>0.99428175104185346</v>
      </c>
      <c r="F48" s="34">
        <v>132.93831301</v>
      </c>
      <c r="G48" s="22">
        <f t="shared" si="1"/>
        <v>2.4670636861117295E-2</v>
      </c>
      <c r="H48" s="22">
        <f t="shared" si="3"/>
        <v>0.63532485182159737</v>
      </c>
      <c r="I48" s="7">
        <f t="shared" si="4"/>
        <v>7222.1607546042269</v>
      </c>
    </row>
    <row r="49" spans="2:9" ht="17.100000000000001" customHeight="1">
      <c r="B49" s="39" t="s">
        <v>51</v>
      </c>
      <c r="C49" s="6">
        <v>11701</v>
      </c>
      <c r="D49" s="22">
        <f t="shared" si="0"/>
        <v>1.32648502328009E-3</v>
      </c>
      <c r="E49" s="23">
        <f t="shared" si="2"/>
        <v>0.9956082360651336</v>
      </c>
      <c r="F49" s="34">
        <v>109.86219179</v>
      </c>
      <c r="G49" s="22">
        <f t="shared" si="1"/>
        <v>2.0388179878690276E-2</v>
      </c>
      <c r="H49" s="22">
        <f t="shared" si="3"/>
        <v>0.65571303170028761</v>
      </c>
      <c r="I49" s="7">
        <f t="shared" si="4"/>
        <v>9389.128432612597</v>
      </c>
    </row>
    <row r="50" spans="2:9" ht="17.100000000000001" customHeight="1">
      <c r="B50" s="40" t="s">
        <v>52</v>
      </c>
      <c r="C50" s="8">
        <v>8106</v>
      </c>
      <c r="D50" s="24">
        <f t="shared" si="0"/>
        <v>9.1893749241162372E-4</v>
      </c>
      <c r="E50" s="25">
        <f t="shared" si="2"/>
        <v>0.99652717355754528</v>
      </c>
      <c r="F50" s="32">
        <v>93.701984070000009</v>
      </c>
      <c r="G50" s="24">
        <f t="shared" si="1"/>
        <v>1.7389175248397171E-2</v>
      </c>
      <c r="H50" s="24">
        <f t="shared" si="3"/>
        <v>0.67310220694868472</v>
      </c>
      <c r="I50" s="7">
        <f t="shared" si="4"/>
        <v>11559.583527017025</v>
      </c>
    </row>
    <row r="51" spans="2:9" ht="17.100000000000001" customHeight="1">
      <c r="B51" s="39" t="s">
        <v>53</v>
      </c>
      <c r="C51" s="6">
        <v>5571</v>
      </c>
      <c r="D51" s="22">
        <f t="shared" si="0"/>
        <v>6.3155696647238533E-4</v>
      </c>
      <c r="E51" s="23">
        <f t="shared" si="2"/>
        <v>0.99715873052401771</v>
      </c>
      <c r="F51" s="34">
        <v>81.122912470000003</v>
      </c>
      <c r="G51" s="22">
        <f t="shared" si="1"/>
        <v>1.5054756370445489E-2</v>
      </c>
      <c r="H51" s="22">
        <f t="shared" si="3"/>
        <v>0.68815696331913023</v>
      </c>
      <c r="I51" s="11">
        <f t="shared" si="4"/>
        <v>14561.642877400825</v>
      </c>
    </row>
    <row r="52" spans="2:9" ht="17.100000000000001" customHeight="1">
      <c r="B52" s="39" t="s">
        <v>54</v>
      </c>
      <c r="C52" s="6">
        <v>12962</v>
      </c>
      <c r="D52" s="22">
        <f t="shared" si="0"/>
        <v>1.4694384131062751E-3</v>
      </c>
      <c r="E52" s="23">
        <f t="shared" si="2"/>
        <v>0.99862816893712403</v>
      </c>
      <c r="F52" s="34">
        <v>277.91690096000002</v>
      </c>
      <c r="G52" s="22">
        <f t="shared" si="1"/>
        <v>5.1575702940020791E-2</v>
      </c>
      <c r="H52" s="22">
        <f t="shared" si="3"/>
        <v>0.73973266625915102</v>
      </c>
      <c r="I52" s="7">
        <f t="shared" si="4"/>
        <v>21440.896540657308</v>
      </c>
    </row>
    <row r="53" spans="2:9" ht="17.100000000000001" customHeight="1">
      <c r="B53" s="39" t="s">
        <v>55</v>
      </c>
      <c r="C53" s="6">
        <v>4579</v>
      </c>
      <c r="D53" s="22">
        <f t="shared" si="0"/>
        <v>5.1909878827446638E-4</v>
      </c>
      <c r="E53" s="23">
        <f t="shared" si="2"/>
        <v>0.99914726772539852</v>
      </c>
      <c r="F53" s="34">
        <v>171.36626647999998</v>
      </c>
      <c r="G53" s="22">
        <f t="shared" si="1"/>
        <v>3.1802080490185819E-2</v>
      </c>
      <c r="H53" s="22">
        <f t="shared" si="3"/>
        <v>0.77153474674933686</v>
      </c>
      <c r="I53" s="7">
        <f t="shared" si="4"/>
        <v>37424.386652107445</v>
      </c>
    </row>
    <row r="54" spans="2:9" ht="17.100000000000001" customHeight="1">
      <c r="B54" s="39" t="s">
        <v>56</v>
      </c>
      <c r="C54" s="6">
        <v>2305</v>
      </c>
      <c r="D54" s="22">
        <f t="shared" si="0"/>
        <v>2.6130655317157571E-4</v>
      </c>
      <c r="E54" s="23">
        <f t="shared" si="2"/>
        <v>0.99940857427857011</v>
      </c>
      <c r="F54" s="34">
        <v>131.6945518</v>
      </c>
      <c r="G54" s="22">
        <f t="shared" si="1"/>
        <v>2.4439820172842141E-2</v>
      </c>
      <c r="H54" s="22">
        <f t="shared" si="3"/>
        <v>0.79597456692217905</v>
      </c>
      <c r="I54" s="7">
        <f t="shared" si="4"/>
        <v>57134.295791757046</v>
      </c>
    </row>
    <row r="55" spans="2:9" ht="17.100000000000001" customHeight="1" thickBot="1">
      <c r="B55" s="42" t="s">
        <v>57</v>
      </c>
      <c r="C55" s="12">
        <v>5217</v>
      </c>
      <c r="D55" s="28">
        <f t="shared" si="0"/>
        <v>5.9142572142998283E-4</v>
      </c>
      <c r="E55" s="23">
        <f t="shared" si="2"/>
        <v>1</v>
      </c>
      <c r="F55" s="35">
        <v>1099.3958946900002</v>
      </c>
      <c r="G55" s="28">
        <f t="shared" si="1"/>
        <v>0.20402543307782078</v>
      </c>
      <c r="H55" s="22">
        <f t="shared" si="3"/>
        <v>0.99999999999999978</v>
      </c>
      <c r="I55" s="7">
        <f t="shared" si="4"/>
        <v>210733.35148361133</v>
      </c>
    </row>
    <row r="56" spans="2:9" ht="17.100000000000001" customHeight="1" thickTop="1" thickBot="1">
      <c r="B56" s="13" t="s">
        <v>7</v>
      </c>
      <c r="C56" s="14">
        <v>8821057</v>
      </c>
      <c r="D56" s="15">
        <f t="shared" si="0"/>
        <v>1</v>
      </c>
      <c r="E56" s="16"/>
      <c r="F56" s="36">
        <v>5388.5237644400004</v>
      </c>
      <c r="G56" s="15">
        <f t="shared" si="1"/>
        <v>1</v>
      </c>
      <c r="H56" s="16"/>
      <c r="I56" s="17">
        <f>F56*10^6/C56</f>
        <v>610.87052996483305</v>
      </c>
    </row>
    <row r="57" spans="2:9" ht="3" customHeight="1" thickTop="1"/>
    <row r="58" spans="2:9" ht="12" customHeight="1">
      <c r="B58" s="18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2017-06-19T08:09:34Z</dcterms:modified>
</cp:coreProperties>
</file>