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8" sheetId="77" r:id="rId1"/>
  </sheets>
  <definedNames>
    <definedName name="_xlnm.Print_Area" localSheetId="0">I.48!$A$1:$I$58</definedName>
  </definedNames>
  <calcPr calcId="145621"/>
</workbook>
</file>

<file path=xl/calcChain.xml><?xml version="1.0" encoding="utf-8"?>
<calcChain xmlns="http://schemas.openxmlformats.org/spreadsheetml/2006/main">
  <c r="H10" i="77" l="1"/>
  <c r="H11" i="77" s="1"/>
  <c r="H12" i="77" s="1"/>
  <c r="G10" i="77"/>
  <c r="G11" i="77"/>
  <c r="D10" i="77"/>
  <c r="D11" i="77"/>
  <c r="E10" i="77"/>
  <c r="E11" i="77" l="1"/>
  <c r="E12" i="77" s="1"/>
  <c r="I13" i="77" l="1"/>
  <c r="G12" i="77"/>
  <c r="G13" i="77"/>
  <c r="H13" i="77" s="1"/>
  <c r="D12" i="77"/>
  <c r="D13" i="77"/>
  <c r="E13" i="77" l="1"/>
  <c r="G14" i="77" l="1"/>
  <c r="G9" i="77"/>
  <c r="I56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5" i="77"/>
  <c r="H9" i="77"/>
  <c r="D9" i="77"/>
  <c r="E9" i="77" s="1"/>
  <c r="H14" i="77"/>
  <c r="D14" i="77"/>
  <c r="E14" i="77" s="1"/>
  <c r="D15" i="77"/>
  <c r="G15" i="77"/>
  <c r="D16" i="77"/>
  <c r="G16" i="77"/>
  <c r="D17" i="77"/>
  <c r="G17" i="77"/>
  <c r="D18" i="77"/>
  <c r="G18" i="77"/>
  <c r="D19" i="77"/>
  <c r="G19" i="77"/>
  <c r="D20" i="77"/>
  <c r="G20" i="77"/>
  <c r="D21" i="77"/>
  <c r="G21" i="77"/>
  <c r="D22" i="77"/>
  <c r="G22" i="77"/>
  <c r="D23" i="77"/>
  <c r="G23" i="77"/>
  <c r="D24" i="77"/>
  <c r="G24" i="77"/>
  <c r="D25" i="77"/>
  <c r="G25" i="77"/>
  <c r="D26" i="77"/>
  <c r="G26" i="77"/>
  <c r="D27" i="77"/>
  <c r="G27" i="77"/>
  <c r="D28" i="77"/>
  <c r="G28" i="77"/>
  <c r="D29" i="77"/>
  <c r="G29" i="77"/>
  <c r="D30" i="77"/>
  <c r="G30" i="77"/>
  <c r="D31" i="77"/>
  <c r="G31" i="77"/>
  <c r="D32" i="77"/>
  <c r="G32" i="77"/>
  <c r="D33" i="77"/>
  <c r="G33" i="77"/>
  <c r="D34" i="77"/>
  <c r="G34" i="77"/>
  <c r="D35" i="77"/>
  <c r="G35" i="77"/>
  <c r="D36" i="77"/>
  <c r="G36" i="77"/>
  <c r="D37" i="77"/>
  <c r="G37" i="77"/>
  <c r="D38" i="77"/>
  <c r="G38" i="77"/>
  <c r="D39" i="77"/>
  <c r="G39" i="77"/>
  <c r="D40" i="77"/>
  <c r="G40" i="77"/>
  <c r="D41" i="77"/>
  <c r="G41" i="77"/>
  <c r="D42" i="77"/>
  <c r="G42" i="77"/>
  <c r="D43" i="77"/>
  <c r="G43" i="77"/>
  <c r="D44" i="77"/>
  <c r="G44" i="77"/>
  <c r="D45" i="77"/>
  <c r="G45" i="77"/>
  <c r="D46" i="77"/>
  <c r="G46" i="77"/>
  <c r="D47" i="77"/>
  <c r="G47" i="77"/>
  <c r="D48" i="77"/>
  <c r="G48" i="77"/>
  <c r="D49" i="77"/>
  <c r="G49" i="77"/>
  <c r="D50" i="77"/>
  <c r="G50" i="77"/>
  <c r="D51" i="77"/>
  <c r="G51" i="77"/>
  <c r="D52" i="77"/>
  <c r="G52" i="77"/>
  <c r="D55" i="77"/>
  <c r="G55" i="77"/>
  <c r="D56" i="77"/>
  <c r="G56" i="77"/>
  <c r="E15" i="77" l="1"/>
  <c r="E16" i="77" s="1"/>
  <c r="E17" i="77" s="1"/>
  <c r="E18" i="77" s="1"/>
  <c r="E19" i="77" s="1"/>
  <c r="E20" i="77" s="1"/>
  <c r="H15" i="77"/>
  <c r="E21" i="77"/>
  <c r="E22" i="77" s="1"/>
  <c r="E23" i="77" s="1"/>
  <c r="E24" i="77" s="1"/>
  <c r="E25" i="77" s="1"/>
  <c r="E26" i="77" s="1"/>
  <c r="E27" i="77" s="1"/>
  <c r="E28" i="77" s="1"/>
  <c r="E29" i="77" s="1"/>
  <c r="E30" i="77" s="1"/>
  <c r="E31" i="77" s="1"/>
  <c r="E32" i="77" s="1"/>
  <c r="E33" i="77" s="1"/>
  <c r="E34" i="77" s="1"/>
  <c r="E35" i="77" s="1"/>
  <c r="E36" i="77" s="1"/>
  <c r="E37" i="77" s="1"/>
  <c r="E38" i="77" s="1"/>
  <c r="E39" i="77" s="1"/>
  <c r="E40" i="77" s="1"/>
  <c r="E41" i="77" s="1"/>
  <c r="E42" i="77" s="1"/>
  <c r="E43" i="77" s="1"/>
  <c r="E44" i="77" s="1"/>
  <c r="E45" i="77" s="1"/>
  <c r="E46" i="77" s="1"/>
  <c r="E47" i="77" s="1"/>
  <c r="E48" i="77" s="1"/>
  <c r="E49" i="77" s="1"/>
  <c r="E50" i="77" s="1"/>
  <c r="E51" i="77" s="1"/>
  <c r="E52" i="77" s="1"/>
  <c r="H16" i="77"/>
  <c r="H17" i="77" s="1"/>
  <c r="H18" i="77" s="1"/>
  <c r="H19" i="77" s="1"/>
  <c r="H20" i="77" s="1"/>
  <c r="H21" i="77" s="1"/>
  <c r="H22" i="77" s="1"/>
  <c r="H23" i="77" s="1"/>
  <c r="H24" i="77" s="1"/>
  <c r="H25" i="77" s="1"/>
  <c r="H26" i="77" s="1"/>
  <c r="H27" i="77" s="1"/>
  <c r="H28" i="77" s="1"/>
  <c r="H29" i="77" s="1"/>
  <c r="H30" i="77" s="1"/>
  <c r="H31" i="77" s="1"/>
  <c r="H32" i="77" s="1"/>
  <c r="H33" i="77" s="1"/>
  <c r="H34" i="77" s="1"/>
  <c r="H35" i="77" s="1"/>
  <c r="H36" i="77" s="1"/>
  <c r="H37" i="77" s="1"/>
  <c r="H38" i="77" s="1"/>
  <c r="H39" i="77" s="1"/>
  <c r="H40" i="77" s="1"/>
  <c r="H41" i="77" s="1"/>
  <c r="H42" i="77" s="1"/>
  <c r="H43" i="77" s="1"/>
  <c r="H44" i="77" s="1"/>
  <c r="H45" i="77" s="1"/>
  <c r="H46" i="77" s="1"/>
  <c r="H47" i="77" s="1"/>
  <c r="H48" i="77" s="1"/>
  <c r="H49" i="77" s="1"/>
  <c r="H50" i="77" s="1"/>
  <c r="H51" i="77" s="1"/>
  <c r="H52" i="77" s="1"/>
</calcChain>
</file>

<file path=xl/sharedStrings.xml><?xml version="1.0" encoding="utf-8"?>
<sst xmlns="http://schemas.openxmlformats.org/spreadsheetml/2006/main" count="89" uniqueCount="69">
  <si>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</si>
  <si>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</si>
  <si>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</si>
  <si>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</si>
  <si>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</si>
  <si>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</si>
  <si>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</si>
  <si>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</si>
  <si>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</si>
  <si>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</si>
  <si>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</si>
  <si>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</si>
  <si>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</si>
  <si>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</si>
  <si>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</si>
  <si>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</si>
  <si>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</si>
  <si>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</si>
  <si>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</si>
  <si>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</si>
  <si>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</si>
  <si>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</si>
  <si>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</si>
  <si>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</si>
  <si>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</si>
  <si>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</si>
  <si>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</si>
  <si>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</si>
  <si>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</si>
  <si>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</si>
  <si>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</si>
  <si>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</si>
  <si>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</si>
  <si>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</si>
  <si>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</si>
  <si>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</si>
  <si>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</si>
  <si>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</si>
  <si>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</si>
  <si>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</si>
  <si>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</si>
  <si>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</si>
  <si>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</si>
  <si>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</si>
  <si>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</si>
  <si>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</si>
  <si>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</si>
  <si>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</si>
  <si>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</si>
  <si>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</si>
  <si>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</si>
  <si>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</si>
  <si>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</si>
  <si>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</si>
  <si>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</si>
  <si>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</si>
  <si>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</si>
  <si>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</si>
  <si>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</si>
  <si>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</si>
  <si>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</si>
  <si>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</si>
  <si>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</si>
  <si>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</si>
  <si>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</si>
  <si>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</si>
  <si>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</si>
  <si>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2014</t>
  </si>
  <si>
    <t>I.48. DEDUCCIÓN POR CONSTRUCCIÓN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</si>
</sst>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67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68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20">
        <f t="shared" ref="D9:D56" si="0">C9/$C$56</f>
        <v>0</v>
      </c>
      <c r="E9" s="21">
        <f>D9</f>
        <v>0</v>
      </c>
      <c r="F9" s="31">
        <v>0</v>
      </c>
      <c r="G9" s="20">
        <f>F9/$F$56</f>
        <v>0</v>
      </c>
      <c r="H9" s="19">
        <f>G9</f>
        <v>0</v>
      </c>
      <c r="I9" s="33" t="s">
        <v>11</v>
      </c>
      <c r="J9" s="2"/>
    </row>
    <row r="10" spans="2:10" ht="17.100000000000001" customHeight="1">
      <c r="B10" s="38" t="s">
        <v>13</v>
      </c>
      <c r="C10" s="6">
        <v>0</v>
      </c>
      <c r="D10" s="20">
        <f t="shared" si="0"/>
        <v>0</v>
      </c>
      <c r="E10" s="21">
        <f t="shared" ref="E10:E52" si="1">D10+E9</f>
        <v>0</v>
      </c>
      <c r="F10" s="32">
        <v>0</v>
      </c>
      <c r="G10" s="20">
        <f t="shared" ref="G10:G13" si="2">F10/$F$56</f>
        <v>0</v>
      </c>
      <c r="H10" s="20">
        <f t="shared" ref="H10:H12" si="3">G10+H9</f>
        <v>0</v>
      </c>
      <c r="I10" s="33" t="s">
        <v>11</v>
      </c>
    </row>
    <row r="11" spans="2:10" ht="17.100000000000001" customHeight="1">
      <c r="B11" s="38" t="s">
        <v>14</v>
      </c>
      <c r="C11" s="6">
        <v>0</v>
      </c>
      <c r="D11" s="20">
        <f t="shared" si="0"/>
        <v>0</v>
      </c>
      <c r="E11" s="21">
        <f t="shared" si="1"/>
        <v>0</v>
      </c>
      <c r="F11" s="32">
        <v>0</v>
      </c>
      <c r="G11" s="20">
        <f t="shared" si="2"/>
        <v>0</v>
      </c>
      <c r="H11" s="20">
        <f t="shared" si="3"/>
        <v>0</v>
      </c>
      <c r="I11" s="33" t="s">
        <v>11</v>
      </c>
    </row>
    <row r="12" spans="2:10" ht="17.100000000000001" customHeight="1">
      <c r="B12" s="38" t="s">
        <v>15</v>
      </c>
      <c r="C12" s="6">
        <v>0</v>
      </c>
      <c r="D12" s="20">
        <f t="shared" si="0"/>
        <v>0</v>
      </c>
      <c r="E12" s="21">
        <f t="shared" si="1"/>
        <v>0</v>
      </c>
      <c r="F12" s="32">
        <v>0</v>
      </c>
      <c r="G12" s="20">
        <f t="shared" si="2"/>
        <v>0</v>
      </c>
      <c r="H12" s="20">
        <f t="shared" si="3"/>
        <v>0</v>
      </c>
      <c r="I12" s="33" t="s">
        <v>11</v>
      </c>
    </row>
    <row r="13" spans="2:10" ht="17.100000000000001" customHeight="1">
      <c r="B13" s="38" t="s">
        <v>16</v>
      </c>
      <c r="C13" s="6">
        <v>120</v>
      </c>
      <c r="D13" s="20">
        <f t="shared" si="0"/>
        <v>5.325758920646192E-3</v>
      </c>
      <c r="E13" s="21">
        <f t="shared" si="1"/>
        <v>5.325758920646192E-3</v>
      </c>
      <c r="F13" s="32">
        <v>6.5855689999999995E-2</v>
      </c>
      <c r="G13" s="20">
        <f t="shared" si="2"/>
        <v>3.7173491213879578E-3</v>
      </c>
      <c r="H13" s="20">
        <f t="shared" ref="H13" si="4">G13+H12</f>
        <v>3.7173491213879578E-3</v>
      </c>
      <c r="I13" s="7">
        <f t="shared" ref="I13:I55" si="5">F13*10^6/C13</f>
        <v>548.79741666666655</v>
      </c>
    </row>
    <row r="14" spans="2:10" ht="17.100000000000001" customHeight="1">
      <c r="B14" s="39" t="s">
        <v>17</v>
      </c>
      <c r="C14" s="8">
        <v>415</v>
      </c>
      <c r="D14" s="22">
        <f t="shared" si="0"/>
        <v>1.8418249600568082E-2</v>
      </c>
      <c r="E14" s="23">
        <f t="shared" si="1"/>
        <v>2.3744008521214274E-2</v>
      </c>
      <c r="F14" s="34">
        <v>0.22813580999999999</v>
      </c>
      <c r="G14" s="22">
        <f>F14/$F$56</f>
        <v>1.2877557776110616E-2</v>
      </c>
      <c r="H14" s="22">
        <f>G14+H13</f>
        <v>1.6594906897498575E-2</v>
      </c>
      <c r="I14" s="7">
        <f t="shared" si="5"/>
        <v>549.72484337349397</v>
      </c>
    </row>
    <row r="15" spans="2:10" ht="17.100000000000001" customHeight="1">
      <c r="B15" s="38" t="s">
        <v>18</v>
      </c>
      <c r="C15" s="6">
        <v>715</v>
      </c>
      <c r="D15" s="20">
        <f t="shared" si="0"/>
        <v>3.173264690218356E-2</v>
      </c>
      <c r="E15" s="21">
        <f t="shared" si="1"/>
        <v>5.547665542339783E-2</v>
      </c>
      <c r="F15" s="32">
        <v>0.41676664000000002</v>
      </c>
      <c r="G15" s="20">
        <f t="shared" ref="G15:G56" si="6">F15/$F$56</f>
        <v>2.3525182152488441E-2</v>
      </c>
      <c r="H15" s="20">
        <f t="shared" ref="H15:H52" si="7">G15+H14</f>
        <v>4.0120089049987012E-2</v>
      </c>
      <c r="I15" s="11">
        <f t="shared" si="5"/>
        <v>582.89040559440559</v>
      </c>
    </row>
    <row r="16" spans="2:10" ht="17.100000000000001" customHeight="1">
      <c r="B16" s="38" t="s">
        <v>19</v>
      </c>
      <c r="C16" s="6">
        <v>861</v>
      </c>
      <c r="D16" s="20">
        <f t="shared" si="0"/>
        <v>3.821232025563643E-2</v>
      </c>
      <c r="E16" s="21">
        <f t="shared" si="1"/>
        <v>9.3688975679034253E-2</v>
      </c>
      <c r="F16" s="32">
        <v>0.51526844999999999</v>
      </c>
      <c r="G16" s="20">
        <f t="shared" si="6"/>
        <v>2.9085303333492293E-2</v>
      </c>
      <c r="H16" s="20">
        <f t="shared" si="7"/>
        <v>6.9205392383479308E-2</v>
      </c>
      <c r="I16" s="7">
        <f t="shared" si="5"/>
        <v>598.45348432055755</v>
      </c>
    </row>
    <row r="17" spans="2:9" ht="17.100000000000001" customHeight="1">
      <c r="B17" s="38" t="s">
        <v>20</v>
      </c>
      <c r="C17" s="6">
        <v>1135</v>
      </c>
      <c r="D17" s="20">
        <f t="shared" si="0"/>
        <v>5.0372803124445233E-2</v>
      </c>
      <c r="E17" s="21">
        <f t="shared" si="1"/>
        <v>0.14406177880347948</v>
      </c>
      <c r="F17" s="32">
        <v>0.71705021999999996</v>
      </c>
      <c r="G17" s="20">
        <f t="shared" si="6"/>
        <v>4.0475257419792306E-2</v>
      </c>
      <c r="H17" s="20">
        <f t="shared" si="7"/>
        <v>0.10968064980327161</v>
      </c>
      <c r="I17" s="7">
        <f t="shared" si="5"/>
        <v>631.76230837004402</v>
      </c>
    </row>
    <row r="18" spans="2:9" ht="17.100000000000001" customHeight="1">
      <c r="B18" s="38" t="s">
        <v>21</v>
      </c>
      <c r="C18" s="6">
        <v>1350</v>
      </c>
      <c r="D18" s="20">
        <f t="shared" si="0"/>
        <v>5.9914787857269662E-2</v>
      </c>
      <c r="E18" s="21">
        <f t="shared" si="1"/>
        <v>0.20397656666074915</v>
      </c>
      <c r="F18" s="32">
        <v>0.89729243999999997</v>
      </c>
      <c r="G18" s="20">
        <f t="shared" si="6"/>
        <v>5.06493708206847E-2</v>
      </c>
      <c r="H18" s="20">
        <f t="shared" si="7"/>
        <v>0.16033002062395629</v>
      </c>
      <c r="I18" s="7">
        <f t="shared" si="5"/>
        <v>664.66106666666667</v>
      </c>
    </row>
    <row r="19" spans="2:9" ht="17.100000000000001" customHeight="1">
      <c r="B19" s="38" t="s">
        <v>22</v>
      </c>
      <c r="C19" s="6">
        <v>1438</v>
      </c>
      <c r="D19" s="20">
        <f t="shared" si="0"/>
        <v>6.382034439907687E-2</v>
      </c>
      <c r="E19" s="21">
        <f t="shared" si="1"/>
        <v>0.267796911059826</v>
      </c>
      <c r="F19" s="32">
        <v>1.0067641200000002</v>
      </c>
      <c r="G19" s="20">
        <f t="shared" si="6"/>
        <v>5.6828707085552085E-2</v>
      </c>
      <c r="H19" s="20">
        <f t="shared" si="7"/>
        <v>0.21715872770950839</v>
      </c>
      <c r="I19" s="7">
        <f t="shared" si="5"/>
        <v>700.11413073713504</v>
      </c>
    </row>
    <row r="20" spans="2:9" ht="17.100000000000001" customHeight="1">
      <c r="B20" s="39" t="s">
        <v>23</v>
      </c>
      <c r="C20" s="8">
        <v>1299</v>
      </c>
      <c r="D20" s="22">
        <f t="shared" si="0"/>
        <v>5.7651340315995031E-2</v>
      </c>
      <c r="E20" s="23">
        <f t="shared" si="1"/>
        <v>0.32544825137582101</v>
      </c>
      <c r="F20" s="34">
        <v>0.94329381000000001</v>
      </c>
      <c r="G20" s="22">
        <f t="shared" si="6"/>
        <v>5.3246005255038704E-2</v>
      </c>
      <c r="H20" s="22">
        <f t="shared" si="7"/>
        <v>0.27040473296454709</v>
      </c>
      <c r="I20" s="9">
        <f t="shared" si="5"/>
        <v>726.16921478060056</v>
      </c>
    </row>
    <row r="21" spans="2:9" ht="17.100000000000001" customHeight="1">
      <c r="B21" s="40" t="s">
        <v>24</v>
      </c>
      <c r="C21" s="10">
        <v>1264</v>
      </c>
      <c r="D21" s="24">
        <f t="shared" si="0"/>
        <v>5.6097993964139892E-2</v>
      </c>
      <c r="E21" s="25">
        <f t="shared" si="1"/>
        <v>0.3815462453399609</v>
      </c>
      <c r="F21" s="35">
        <v>0.91949997999999999</v>
      </c>
      <c r="G21" s="24">
        <f t="shared" si="6"/>
        <v>5.1902917466497507E-2</v>
      </c>
      <c r="H21" s="24">
        <f t="shared" si="7"/>
        <v>0.32230765043104459</v>
      </c>
      <c r="I21" s="7">
        <f t="shared" si="5"/>
        <v>727.45251582278479</v>
      </c>
    </row>
    <row r="22" spans="2:9" ht="17.100000000000001" customHeight="1">
      <c r="B22" s="38" t="s">
        <v>25</v>
      </c>
      <c r="C22" s="6">
        <v>1170</v>
      </c>
      <c r="D22" s="20">
        <f t="shared" si="0"/>
        <v>5.1926149476300372E-2</v>
      </c>
      <c r="E22" s="21">
        <f t="shared" si="1"/>
        <v>0.43347239481626126</v>
      </c>
      <c r="F22" s="32">
        <v>0.88078612999999994</v>
      </c>
      <c r="G22" s="20">
        <f t="shared" si="6"/>
        <v>4.9717640897638457E-2</v>
      </c>
      <c r="H22" s="20">
        <f t="shared" si="7"/>
        <v>0.37202529132868306</v>
      </c>
      <c r="I22" s="7">
        <f t="shared" si="5"/>
        <v>752.80865811965805</v>
      </c>
    </row>
    <row r="23" spans="2:9" ht="17.100000000000001" customHeight="1">
      <c r="B23" s="38" t="s">
        <v>26</v>
      </c>
      <c r="C23" s="6">
        <v>1019</v>
      </c>
      <c r="D23" s="20">
        <f t="shared" si="0"/>
        <v>4.5224569501153916E-2</v>
      </c>
      <c r="E23" s="21">
        <f t="shared" si="1"/>
        <v>0.47869696431741515</v>
      </c>
      <c r="F23" s="32">
        <v>0.7650425099999999</v>
      </c>
      <c r="G23" s="20">
        <f t="shared" si="6"/>
        <v>4.3184273103401359E-2</v>
      </c>
      <c r="H23" s="20">
        <f t="shared" si="7"/>
        <v>0.4152095644320844</v>
      </c>
      <c r="I23" s="7">
        <f t="shared" si="5"/>
        <v>750.77773307163875</v>
      </c>
    </row>
    <row r="24" spans="2:9" ht="17.100000000000001" customHeight="1">
      <c r="B24" s="38" t="s">
        <v>27</v>
      </c>
      <c r="C24" s="6">
        <v>971</v>
      </c>
      <c r="D24" s="20">
        <f t="shared" si="0"/>
        <v>4.3094265932895434E-2</v>
      </c>
      <c r="E24" s="21">
        <f t="shared" si="1"/>
        <v>0.5217912302503106</v>
      </c>
      <c r="F24" s="32">
        <v>0.76100322000000009</v>
      </c>
      <c r="G24" s="20">
        <f t="shared" si="6"/>
        <v>4.2956267730858297E-2</v>
      </c>
      <c r="H24" s="20">
        <f t="shared" si="7"/>
        <v>0.45816583216294271</v>
      </c>
      <c r="I24" s="7">
        <f t="shared" si="5"/>
        <v>783.73143151390332</v>
      </c>
    </row>
    <row r="25" spans="2:9" ht="17.100000000000001" customHeight="1">
      <c r="B25" s="38" t="s">
        <v>28</v>
      </c>
      <c r="C25" s="6">
        <v>942</v>
      </c>
      <c r="D25" s="20">
        <f t="shared" si="0"/>
        <v>4.1807207527072607E-2</v>
      </c>
      <c r="E25" s="21">
        <f t="shared" si="1"/>
        <v>0.56359843777738317</v>
      </c>
      <c r="F25" s="32">
        <v>0.74848161000000002</v>
      </c>
      <c r="G25" s="20">
        <f t="shared" si="6"/>
        <v>4.2249461744437639E-2</v>
      </c>
      <c r="H25" s="20">
        <f t="shared" si="7"/>
        <v>0.50041529390738038</v>
      </c>
      <c r="I25" s="7">
        <f t="shared" si="5"/>
        <v>794.5664649681529</v>
      </c>
    </row>
    <row r="26" spans="2:9" ht="17.100000000000001" customHeight="1">
      <c r="B26" s="39" t="s">
        <v>29</v>
      </c>
      <c r="C26" s="8">
        <v>938</v>
      </c>
      <c r="D26" s="22">
        <f t="shared" si="0"/>
        <v>4.1629682229717732E-2</v>
      </c>
      <c r="E26" s="23">
        <f t="shared" si="1"/>
        <v>0.60522812000710091</v>
      </c>
      <c r="F26" s="29">
        <v>0.76224055000000002</v>
      </c>
      <c r="G26" s="22">
        <f t="shared" si="6"/>
        <v>4.3026111165622501E-2</v>
      </c>
      <c r="H26" s="22">
        <f t="shared" si="7"/>
        <v>0.54344140507300287</v>
      </c>
      <c r="I26" s="7">
        <f t="shared" si="5"/>
        <v>812.62318763326232</v>
      </c>
    </row>
    <row r="27" spans="2:9" ht="17.100000000000001" customHeight="1">
      <c r="B27" s="40" t="s">
        <v>30</v>
      </c>
      <c r="C27" s="10">
        <v>833</v>
      </c>
      <c r="D27" s="24">
        <f t="shared" si="0"/>
        <v>3.6969643174152314E-2</v>
      </c>
      <c r="E27" s="25">
        <f t="shared" si="1"/>
        <v>0.64219776318125321</v>
      </c>
      <c r="F27" s="27">
        <v>0.67711613999999987</v>
      </c>
      <c r="G27" s="24">
        <f t="shared" si="6"/>
        <v>3.8221102658048303E-2</v>
      </c>
      <c r="H27" s="24">
        <f t="shared" si="7"/>
        <v>0.58166250773105121</v>
      </c>
      <c r="I27" s="11">
        <f t="shared" si="5"/>
        <v>812.86451380552205</v>
      </c>
    </row>
    <row r="28" spans="2:9" ht="17.100000000000001" customHeight="1">
      <c r="B28" s="38" t="s">
        <v>31</v>
      </c>
      <c r="C28" s="6">
        <v>763</v>
      </c>
      <c r="D28" s="20">
        <f t="shared" si="0"/>
        <v>3.3862950470442035E-2</v>
      </c>
      <c r="E28" s="21">
        <f t="shared" si="1"/>
        <v>0.67606071365169529</v>
      </c>
      <c r="F28" s="28">
        <v>0.63458839</v>
      </c>
      <c r="G28" s="20">
        <f t="shared" si="6"/>
        <v>3.582054328197759E-2</v>
      </c>
      <c r="H28" s="20">
        <f t="shared" si="7"/>
        <v>0.61748305101302881</v>
      </c>
      <c r="I28" s="7">
        <f t="shared" si="5"/>
        <v>831.70169069462645</v>
      </c>
    </row>
    <row r="29" spans="2:9" ht="17.100000000000001" customHeight="1">
      <c r="B29" s="38" t="s">
        <v>32</v>
      </c>
      <c r="C29" s="6">
        <v>696</v>
      </c>
      <c r="D29" s="20">
        <f t="shared" si="0"/>
        <v>3.0889401739747913E-2</v>
      </c>
      <c r="E29" s="21">
        <f t="shared" si="1"/>
        <v>0.70695011539144326</v>
      </c>
      <c r="F29" s="28">
        <v>0.58470650000000002</v>
      </c>
      <c r="G29" s="20">
        <f t="shared" si="6"/>
        <v>3.3004865548365347E-2</v>
      </c>
      <c r="H29" s="20">
        <f t="shared" si="7"/>
        <v>0.65048791656139415</v>
      </c>
      <c r="I29" s="7">
        <f t="shared" si="5"/>
        <v>840.09554597701151</v>
      </c>
    </row>
    <row r="30" spans="2:9" ht="17.100000000000001" customHeight="1">
      <c r="B30" s="38" t="s">
        <v>33</v>
      </c>
      <c r="C30" s="6">
        <v>1213</v>
      </c>
      <c r="D30" s="20">
        <f t="shared" si="0"/>
        <v>5.3834546422865261E-2</v>
      </c>
      <c r="E30" s="21">
        <f t="shared" si="1"/>
        <v>0.76078466181430848</v>
      </c>
      <c r="F30" s="28">
        <v>1.0388635900000001</v>
      </c>
      <c r="G30" s="20">
        <f t="shared" si="6"/>
        <v>5.8640622450823007E-2</v>
      </c>
      <c r="H30" s="20">
        <f t="shared" si="7"/>
        <v>0.70912853901221717</v>
      </c>
      <c r="I30" s="7">
        <f t="shared" si="5"/>
        <v>856.44154163231667</v>
      </c>
    </row>
    <row r="31" spans="2:9" ht="17.100000000000001" customHeight="1">
      <c r="B31" s="38" t="s">
        <v>34</v>
      </c>
      <c r="C31" s="6">
        <v>989</v>
      </c>
      <c r="D31" s="20">
        <f t="shared" si="0"/>
        <v>4.3893129770992363E-2</v>
      </c>
      <c r="E31" s="21">
        <f t="shared" si="1"/>
        <v>0.80467779158530084</v>
      </c>
      <c r="F31" s="28">
        <v>0.86358239000000003</v>
      </c>
      <c r="G31" s="20">
        <f t="shared" si="6"/>
        <v>4.8746543217641686E-2</v>
      </c>
      <c r="H31" s="20">
        <f t="shared" si="7"/>
        <v>0.75787508222985889</v>
      </c>
      <c r="I31" s="7">
        <f t="shared" si="5"/>
        <v>873.18745197168857</v>
      </c>
    </row>
    <row r="32" spans="2:9" ht="17.100000000000001" customHeight="1">
      <c r="B32" s="39" t="s">
        <v>35</v>
      </c>
      <c r="C32" s="8">
        <v>702</v>
      </c>
      <c r="D32" s="22">
        <f t="shared" si="0"/>
        <v>3.1155689685780225E-2</v>
      </c>
      <c r="E32" s="23">
        <f t="shared" si="1"/>
        <v>0.83583348127108104</v>
      </c>
      <c r="F32" s="29">
        <v>0.61157178000000001</v>
      </c>
      <c r="G32" s="22">
        <f t="shared" si="6"/>
        <v>3.4521327148021225E-2</v>
      </c>
      <c r="H32" s="22">
        <f t="shared" si="7"/>
        <v>0.79239640937788014</v>
      </c>
      <c r="I32" s="9">
        <f t="shared" si="5"/>
        <v>871.18487179487181</v>
      </c>
    </row>
    <row r="33" spans="2:9" ht="17.100000000000001" customHeight="1">
      <c r="B33" s="40" t="s">
        <v>36</v>
      </c>
      <c r="C33" s="10">
        <v>559</v>
      </c>
      <c r="D33" s="24">
        <f t="shared" si="0"/>
        <v>2.4809160305343511E-2</v>
      </c>
      <c r="E33" s="25">
        <f t="shared" si="1"/>
        <v>0.86064264157642456</v>
      </c>
      <c r="F33" s="27">
        <v>0.51860627000000004</v>
      </c>
      <c r="G33" s="24">
        <f t="shared" si="6"/>
        <v>2.9273712903635001E-2</v>
      </c>
      <c r="H33" s="24">
        <f t="shared" si="7"/>
        <v>0.82167012228151515</v>
      </c>
      <c r="I33" s="7">
        <f t="shared" si="5"/>
        <v>927.73930232558143</v>
      </c>
    </row>
    <row r="34" spans="2:9" ht="17.100000000000001" customHeight="1">
      <c r="B34" s="38" t="s">
        <v>37</v>
      </c>
      <c r="C34" s="6">
        <v>435</v>
      </c>
      <c r="D34" s="20">
        <f t="shared" si="0"/>
        <v>1.9305876087342445E-2</v>
      </c>
      <c r="E34" s="21">
        <f t="shared" si="1"/>
        <v>0.87994851766376703</v>
      </c>
      <c r="F34" s="28">
        <v>0.41091942999999997</v>
      </c>
      <c r="G34" s="20">
        <f t="shared" si="6"/>
        <v>2.3195125312205224E-2</v>
      </c>
      <c r="H34" s="20">
        <f t="shared" si="7"/>
        <v>0.84486524759372039</v>
      </c>
      <c r="I34" s="7">
        <f t="shared" si="5"/>
        <v>944.64236781609191</v>
      </c>
    </row>
    <row r="35" spans="2:9" ht="17.100000000000001" customHeight="1">
      <c r="B35" s="38" t="s">
        <v>38</v>
      </c>
      <c r="C35" s="6">
        <v>373</v>
      </c>
      <c r="D35" s="20">
        <f t="shared" si="0"/>
        <v>1.6554233978341912E-2</v>
      </c>
      <c r="E35" s="21">
        <f t="shared" si="1"/>
        <v>0.89650275164210891</v>
      </c>
      <c r="F35" s="28">
        <v>0.35404281999999998</v>
      </c>
      <c r="G35" s="20">
        <f t="shared" si="6"/>
        <v>1.9984617363521893E-2</v>
      </c>
      <c r="H35" s="20">
        <f t="shared" si="7"/>
        <v>0.86484986495724225</v>
      </c>
      <c r="I35" s="7">
        <f t="shared" si="5"/>
        <v>949.17646112600539</v>
      </c>
    </row>
    <row r="36" spans="2:9" ht="17.100000000000001" customHeight="1">
      <c r="B36" s="38" t="s">
        <v>39</v>
      </c>
      <c r="C36" s="6">
        <v>285</v>
      </c>
      <c r="D36" s="20">
        <f t="shared" si="0"/>
        <v>1.2648677436534706E-2</v>
      </c>
      <c r="E36" s="21">
        <f t="shared" si="1"/>
        <v>0.90915142907864366</v>
      </c>
      <c r="F36" s="28">
        <v>0.27094693000000003</v>
      </c>
      <c r="G36" s="20">
        <f t="shared" si="6"/>
        <v>1.5294112508399271E-2</v>
      </c>
      <c r="H36" s="20">
        <f t="shared" si="7"/>
        <v>0.88014397746564155</v>
      </c>
      <c r="I36" s="7">
        <f t="shared" si="5"/>
        <v>950.69098245614055</v>
      </c>
    </row>
    <row r="37" spans="2:9" ht="17.100000000000001" customHeight="1">
      <c r="B37" s="38" t="s">
        <v>40</v>
      </c>
      <c r="C37" s="6">
        <v>266</v>
      </c>
      <c r="D37" s="20">
        <f t="shared" si="0"/>
        <v>1.1805432274099059E-2</v>
      </c>
      <c r="E37" s="21">
        <f t="shared" si="1"/>
        <v>0.92095686135274268</v>
      </c>
      <c r="F37" s="28">
        <v>0.25734051999999996</v>
      </c>
      <c r="G37" s="20">
        <f t="shared" si="6"/>
        <v>1.4526072931883641E-2</v>
      </c>
      <c r="H37" s="20">
        <f t="shared" si="7"/>
        <v>0.89467005039752523</v>
      </c>
      <c r="I37" s="7">
        <f t="shared" si="5"/>
        <v>967.44556390977425</v>
      </c>
    </row>
    <row r="38" spans="2:9" ht="17.100000000000001" customHeight="1">
      <c r="B38" s="39" t="s">
        <v>41</v>
      </c>
      <c r="C38" s="8">
        <v>206</v>
      </c>
      <c r="D38" s="22">
        <f t="shared" si="0"/>
        <v>9.1425528137759633E-3</v>
      </c>
      <c r="E38" s="23">
        <f t="shared" si="1"/>
        <v>0.93009941416651865</v>
      </c>
      <c r="F38" s="29">
        <v>0.20215285</v>
      </c>
      <c r="G38" s="22">
        <f t="shared" si="6"/>
        <v>1.1410900399548949E-2</v>
      </c>
      <c r="H38" s="22">
        <f t="shared" si="7"/>
        <v>0.90608095079707418</v>
      </c>
      <c r="I38" s="7">
        <f t="shared" si="5"/>
        <v>981.32451456310685</v>
      </c>
    </row>
    <row r="39" spans="2:9" ht="17.100000000000001" customHeight="1">
      <c r="B39" s="40" t="s">
        <v>42</v>
      </c>
      <c r="C39" s="10">
        <v>162</v>
      </c>
      <c r="D39" s="24">
        <f t="shared" si="0"/>
        <v>7.1897745428723594E-3</v>
      </c>
      <c r="E39" s="25">
        <f t="shared" si="1"/>
        <v>0.93728918870939104</v>
      </c>
      <c r="F39" s="27">
        <v>0.15476687</v>
      </c>
      <c r="G39" s="24">
        <f t="shared" si="6"/>
        <v>8.7361090319525072E-3</v>
      </c>
      <c r="H39" s="24">
        <f t="shared" si="7"/>
        <v>0.91481705982902672</v>
      </c>
      <c r="I39" s="11">
        <f t="shared" si="5"/>
        <v>955.35104938271604</v>
      </c>
    </row>
    <row r="40" spans="2:9" ht="17.100000000000001" customHeight="1">
      <c r="B40" s="38" t="s">
        <v>43</v>
      </c>
      <c r="C40" s="6">
        <v>306</v>
      </c>
      <c r="D40" s="20">
        <f t="shared" si="0"/>
        <v>1.358068524764779E-2</v>
      </c>
      <c r="E40" s="21">
        <f t="shared" si="1"/>
        <v>0.95086987395703881</v>
      </c>
      <c r="F40" s="28">
        <v>0.31220756999999999</v>
      </c>
      <c r="G40" s="20">
        <f t="shared" si="6"/>
        <v>1.762314746121663E-2</v>
      </c>
      <c r="H40" s="20">
        <f t="shared" si="7"/>
        <v>0.93244020729024335</v>
      </c>
      <c r="I40" s="7">
        <f t="shared" si="5"/>
        <v>1020.2861764705882</v>
      </c>
    </row>
    <row r="41" spans="2:9" ht="17.100000000000001" customHeight="1">
      <c r="B41" s="38" t="s">
        <v>44</v>
      </c>
      <c r="C41" s="6">
        <v>211</v>
      </c>
      <c r="D41" s="20">
        <f t="shared" si="0"/>
        <v>9.3644594354695548E-3</v>
      </c>
      <c r="E41" s="21">
        <f t="shared" si="1"/>
        <v>0.96023433339250841</v>
      </c>
      <c r="F41" s="28">
        <v>0.22174408000000001</v>
      </c>
      <c r="G41" s="20">
        <f t="shared" si="6"/>
        <v>1.2516764473365645E-2</v>
      </c>
      <c r="H41" s="20">
        <f t="shared" si="7"/>
        <v>0.94495697176360904</v>
      </c>
      <c r="I41" s="7">
        <f t="shared" si="5"/>
        <v>1050.9198104265404</v>
      </c>
    </row>
    <row r="42" spans="2:9" ht="17.100000000000001" customHeight="1">
      <c r="B42" s="38" t="s">
        <v>45</v>
      </c>
      <c r="C42" s="6">
        <v>179</v>
      </c>
      <c r="D42" s="20">
        <f t="shared" si="0"/>
        <v>7.9442570566305697E-3</v>
      </c>
      <c r="E42" s="21">
        <f t="shared" si="1"/>
        <v>0.96817859044913901</v>
      </c>
      <c r="F42" s="28">
        <v>0.18112300999999997</v>
      </c>
      <c r="G42" s="20">
        <f t="shared" si="6"/>
        <v>1.0223831260239506E-2</v>
      </c>
      <c r="H42" s="20">
        <f t="shared" si="7"/>
        <v>0.95518080302384856</v>
      </c>
      <c r="I42" s="7">
        <f t="shared" si="5"/>
        <v>1011.8603910614524</v>
      </c>
    </row>
    <row r="43" spans="2:9" ht="17.100000000000001" customHeight="1">
      <c r="B43" s="38" t="s">
        <v>46</v>
      </c>
      <c r="C43" s="6">
        <v>111</v>
      </c>
      <c r="D43" s="20">
        <f t="shared" si="0"/>
        <v>4.9263270015977275E-3</v>
      </c>
      <c r="E43" s="21">
        <f t="shared" si="1"/>
        <v>0.97310491745073668</v>
      </c>
      <c r="F43" s="28">
        <v>0.11789173999999999</v>
      </c>
      <c r="G43" s="20">
        <f t="shared" si="6"/>
        <v>6.6546224951541406E-3</v>
      </c>
      <c r="H43" s="20">
        <f t="shared" si="7"/>
        <v>0.9618354255190027</v>
      </c>
      <c r="I43" s="7">
        <f t="shared" si="5"/>
        <v>1062.0877477477477</v>
      </c>
    </row>
    <row r="44" spans="2:9" ht="17.100000000000001" customHeight="1">
      <c r="B44" s="39" t="s">
        <v>47</v>
      </c>
      <c r="C44" s="8">
        <v>90</v>
      </c>
      <c r="D44" s="22">
        <f t="shared" si="0"/>
        <v>3.9943191904846442E-3</v>
      </c>
      <c r="E44" s="23">
        <f t="shared" si="1"/>
        <v>0.97709923664122134</v>
      </c>
      <c r="F44" s="29">
        <v>9.9020429999999993E-2</v>
      </c>
      <c r="G44" s="22">
        <f t="shared" si="6"/>
        <v>5.5893956689233356E-3</v>
      </c>
      <c r="H44" s="22">
        <f t="shared" si="7"/>
        <v>0.96742482118792605</v>
      </c>
      <c r="I44" s="9">
        <f t="shared" si="5"/>
        <v>1100.2269999999999</v>
      </c>
    </row>
    <row r="45" spans="2:9" ht="17.100000000000001" customHeight="1">
      <c r="B45" s="40" t="s">
        <v>48</v>
      </c>
      <c r="C45" s="10">
        <v>81</v>
      </c>
      <c r="D45" s="24">
        <f t="shared" si="0"/>
        <v>3.5948872714361797E-3</v>
      </c>
      <c r="E45" s="25">
        <f t="shared" si="1"/>
        <v>0.98069412391265753</v>
      </c>
      <c r="F45" s="27">
        <v>8.5569430000000002E-2</v>
      </c>
      <c r="G45" s="24">
        <f t="shared" si="6"/>
        <v>4.8301285041302943E-3</v>
      </c>
      <c r="H45" s="24">
        <f t="shared" si="7"/>
        <v>0.97225494969205639</v>
      </c>
      <c r="I45" s="7">
        <f t="shared" si="5"/>
        <v>1056.4127160493829</v>
      </c>
    </row>
    <row r="46" spans="2:9" ht="17.100000000000001" customHeight="1">
      <c r="B46" s="38" t="s">
        <v>49</v>
      </c>
      <c r="C46" s="6">
        <v>171</v>
      </c>
      <c r="D46" s="20">
        <f t="shared" si="0"/>
        <v>7.5892064619208239E-3</v>
      </c>
      <c r="E46" s="21">
        <f t="shared" si="1"/>
        <v>0.98828333037457838</v>
      </c>
      <c r="F46" s="28">
        <v>0.18758729000000002</v>
      </c>
      <c r="G46" s="20">
        <f t="shared" si="6"/>
        <v>1.0588719785109658E-2</v>
      </c>
      <c r="H46" s="20">
        <f t="shared" si="7"/>
        <v>0.98284366947716606</v>
      </c>
      <c r="I46" s="7">
        <f t="shared" si="5"/>
        <v>1097.0016959064328</v>
      </c>
    </row>
    <row r="47" spans="2:9" ht="17.100000000000001" customHeight="1">
      <c r="B47" s="38" t="s">
        <v>50</v>
      </c>
      <c r="C47" s="6">
        <v>99</v>
      </c>
      <c r="D47" s="20">
        <f t="shared" si="0"/>
        <v>4.3937511095331087E-3</v>
      </c>
      <c r="E47" s="21">
        <f t="shared" si="1"/>
        <v>0.99267708148411149</v>
      </c>
      <c r="F47" s="28">
        <v>0.11234026</v>
      </c>
      <c r="G47" s="20">
        <f t="shared" si="6"/>
        <v>6.341258694692817E-3</v>
      </c>
      <c r="H47" s="20">
        <f t="shared" si="7"/>
        <v>0.98918492817185888</v>
      </c>
      <c r="I47" s="7">
        <f t="shared" si="5"/>
        <v>1134.7501010101009</v>
      </c>
    </row>
    <row r="48" spans="2:9" ht="17.100000000000001" customHeight="1">
      <c r="B48" s="38" t="s">
        <v>51</v>
      </c>
      <c r="C48" s="6">
        <v>45</v>
      </c>
      <c r="D48" s="20">
        <f t="shared" si="0"/>
        <v>1.9971595952423221E-3</v>
      </c>
      <c r="E48" s="21">
        <f t="shared" si="1"/>
        <v>0.99467424107935376</v>
      </c>
      <c r="F48" s="28">
        <v>5.0156800000000001E-2</v>
      </c>
      <c r="G48" s="20">
        <f t="shared" si="6"/>
        <v>2.8311955491109658E-3</v>
      </c>
      <c r="H48" s="20">
        <f t="shared" si="7"/>
        <v>0.99201612372096981</v>
      </c>
      <c r="I48" s="7">
        <f t="shared" si="5"/>
        <v>1114.5955555555556</v>
      </c>
    </row>
    <row r="49" spans="2:9" ht="17.100000000000001" customHeight="1">
      <c r="B49" s="38" t="s">
        <v>52</v>
      </c>
      <c r="C49" s="6">
        <v>30</v>
      </c>
      <c r="D49" s="20">
        <f t="shared" si="0"/>
        <v>1.331439730161548E-3</v>
      </c>
      <c r="E49" s="21">
        <f t="shared" si="1"/>
        <v>0.99600568080951535</v>
      </c>
      <c r="F49" s="28">
        <v>3.569253E-2</v>
      </c>
      <c r="G49" s="20">
        <f t="shared" si="6"/>
        <v>2.014732440516732E-3</v>
      </c>
      <c r="H49" s="20">
        <f t="shared" si="7"/>
        <v>0.99403085616148656</v>
      </c>
      <c r="I49" s="7">
        <f t="shared" si="5"/>
        <v>1189.751</v>
      </c>
    </row>
    <row r="50" spans="2:9" ht="17.100000000000001" customHeight="1">
      <c r="B50" s="39" t="s">
        <v>53</v>
      </c>
      <c r="C50" s="8">
        <v>20</v>
      </c>
      <c r="D50" s="22">
        <f t="shared" si="0"/>
        <v>8.8762648677436537E-4</v>
      </c>
      <c r="E50" s="23">
        <f t="shared" si="1"/>
        <v>0.99689330729628967</v>
      </c>
      <c r="F50" s="29">
        <v>2.5343359999999999E-2</v>
      </c>
      <c r="G50" s="22">
        <f t="shared" si="6"/>
        <v>1.4305539434636358E-3</v>
      </c>
      <c r="H50" s="22">
        <f t="shared" si="7"/>
        <v>0.99546141010495015</v>
      </c>
      <c r="I50" s="7">
        <f t="shared" si="5"/>
        <v>1267.1680000000001</v>
      </c>
    </row>
    <row r="51" spans="2:9" ht="17.100000000000001" customHeight="1">
      <c r="B51" s="38" t="s">
        <v>54</v>
      </c>
      <c r="C51" s="6">
        <v>10</v>
      </c>
      <c r="D51" s="20">
        <f t="shared" si="0"/>
        <v>4.4381324338718268E-4</v>
      </c>
      <c r="E51" s="21">
        <f t="shared" si="1"/>
        <v>0.99733712053967682</v>
      </c>
      <c r="F51" s="28">
        <v>9.5391799999999995E-3</v>
      </c>
      <c r="G51" s="20">
        <f t="shared" si="6"/>
        <v>5.3845707776748798E-4</v>
      </c>
      <c r="H51" s="20">
        <f t="shared" si="7"/>
        <v>0.9959998671827176</v>
      </c>
      <c r="I51" s="11">
        <f t="shared" si="5"/>
        <v>953.91800000000001</v>
      </c>
    </row>
    <row r="52" spans="2:9" ht="17.100000000000001" customHeight="1">
      <c r="B52" s="38" t="s">
        <v>55</v>
      </c>
      <c r="C52" s="6">
        <v>37</v>
      </c>
      <c r="D52" s="20">
        <f t="shared" si="0"/>
        <v>1.6421090005325758E-3</v>
      </c>
      <c r="E52" s="21">
        <f t="shared" si="1"/>
        <v>0.99897922954020935</v>
      </c>
      <c r="F52" s="28">
        <v>4.0655159999999996E-2</v>
      </c>
      <c r="G52" s="20">
        <f t="shared" si="6"/>
        <v>2.2948574877263736E-3</v>
      </c>
      <c r="H52" s="20">
        <f t="shared" si="7"/>
        <v>0.998294724670444</v>
      </c>
      <c r="I52" s="7">
        <f t="shared" si="5"/>
        <v>1098.788108108108</v>
      </c>
    </row>
    <row r="53" spans="2:9" ht="17.100000000000001" customHeight="1">
      <c r="B53" s="38" t="s">
        <v>56</v>
      </c>
      <c r="C53" s="6" t="s">
        <v>65</v>
      </c>
      <c r="D53" s="20" t="s">
        <v>65</v>
      </c>
      <c r="E53" s="21" t="s">
        <v>65</v>
      </c>
      <c r="F53" s="6" t="s">
        <v>65</v>
      </c>
      <c r="G53" s="20" t="s">
        <v>65</v>
      </c>
      <c r="H53" s="20" t="s">
        <v>65</v>
      </c>
      <c r="I53" s="7" t="s">
        <v>65</v>
      </c>
    </row>
    <row r="54" spans="2:9" ht="17.100000000000001" customHeight="1">
      <c r="B54" s="38" t="s">
        <v>57</v>
      </c>
      <c r="C54" s="6" t="s">
        <v>65</v>
      </c>
      <c r="D54" s="20" t="s">
        <v>65</v>
      </c>
      <c r="E54" s="21" t="s">
        <v>65</v>
      </c>
      <c r="F54" s="6" t="s">
        <v>65</v>
      </c>
      <c r="G54" s="20" t="s">
        <v>65</v>
      </c>
      <c r="H54" s="20" t="s">
        <v>65</v>
      </c>
      <c r="I54" s="7" t="s">
        <v>65</v>
      </c>
    </row>
    <row r="55" spans="2:9" ht="17.100000000000001" customHeight="1" thickBot="1">
      <c r="B55" s="41" t="s">
        <v>58</v>
      </c>
      <c r="C55" s="12">
        <v>11</v>
      </c>
      <c r="D55" s="26">
        <f t="shared" si="0"/>
        <v>4.8819456772590097E-4</v>
      </c>
      <c r="E55" s="21">
        <v>1</v>
      </c>
      <c r="F55" s="30">
        <v>1.4440680000000001E-2</v>
      </c>
      <c r="G55" s="26">
        <f t="shared" si="6"/>
        <v>8.1513152637599973E-4</v>
      </c>
      <c r="H55" s="20">
        <v>1</v>
      </c>
      <c r="I55" s="7">
        <f t="shared" si="5"/>
        <v>1312.7890909090909</v>
      </c>
    </row>
    <row r="56" spans="2:9" ht="17.100000000000001" customHeight="1" thickTop="1" thickBot="1">
      <c r="B56" s="13" t="s">
        <v>8</v>
      </c>
      <c r="C56" s="14">
        <v>22532</v>
      </c>
      <c r="D56" s="15">
        <f t="shared" si="0"/>
        <v>1</v>
      </c>
      <c r="E56" s="16"/>
      <c r="F56" s="36">
        <v>17.715766760000001</v>
      </c>
      <c r="G56" s="15">
        <f t="shared" si="6"/>
        <v>1</v>
      </c>
      <c r="H56" s="16"/>
      <c r="I56" s="17">
        <f>F56*10^6/C56</f>
        <v>786.24919048464415</v>
      </c>
    </row>
    <row r="57" spans="2:9" ht="3" customHeight="1" thickTop="1"/>
    <row r="58" spans="2:9" ht="12" customHeight="1">
      <c r="B58" s="18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2017-06-19T08:10:00Z</dcterms:modified>
</cp:coreProperties>
</file>