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9" sheetId="247" r:id="rId1"/>
  </sheets>
  <definedNames>
    <definedName name="_xlnm.Print_Area" localSheetId="0">I.49!$A$1:$I$58</definedName>
  </definedNames>
  <calcPr calcId="145621"/>
</workbook>
</file>

<file path=xl/calcChain.xml><?xml version="1.0" encoding="utf-8"?>
<calcChain xmlns="http://schemas.openxmlformats.org/spreadsheetml/2006/main">
  <c r="H10" i="247" l="1"/>
  <c r="H11" i="247"/>
  <c r="H12" i="247" s="1"/>
  <c r="G10" i="247"/>
  <c r="G11" i="247"/>
  <c r="E10" i="247"/>
  <c r="E11" i="247" s="1"/>
  <c r="E12" i="247" s="1"/>
  <c r="D10" i="247"/>
  <c r="D11" i="247"/>
  <c r="I13" i="247" l="1"/>
  <c r="G12" i="247"/>
  <c r="G13" i="247"/>
  <c r="D12" i="247"/>
  <c r="D13" i="247"/>
  <c r="I56" i="247" l="1"/>
  <c r="G56" i="247"/>
  <c r="D56" i="247"/>
  <c r="I52" i="247"/>
  <c r="G52" i="247"/>
  <c r="D52" i="247"/>
  <c r="I51" i="247"/>
  <c r="G51" i="247"/>
  <c r="D51" i="247"/>
  <c r="I50" i="247"/>
  <c r="G50" i="247"/>
  <c r="D50" i="247"/>
  <c r="I49" i="247"/>
  <c r="G49" i="247"/>
  <c r="D49" i="247"/>
  <c r="I48" i="247"/>
  <c r="G48" i="247"/>
  <c r="D48" i="247"/>
  <c r="I47" i="247"/>
  <c r="G47" i="247"/>
  <c r="D47" i="247"/>
  <c r="I46" i="247"/>
  <c r="G46" i="247"/>
  <c r="D46" i="247"/>
  <c r="I45" i="247"/>
  <c r="G45" i="247"/>
  <c r="D45" i="247"/>
  <c r="I44" i="247"/>
  <c r="G44" i="247"/>
  <c r="D44" i="247"/>
  <c r="I43" i="247"/>
  <c r="G43" i="247"/>
  <c r="D43" i="247"/>
  <c r="I42" i="247"/>
  <c r="G42" i="247"/>
  <c r="D42" i="247"/>
  <c r="I41" i="247"/>
  <c r="G41" i="247"/>
  <c r="D41" i="247"/>
  <c r="I40" i="247"/>
  <c r="G40" i="247"/>
  <c r="D40" i="247"/>
  <c r="I39" i="247"/>
  <c r="G39" i="247"/>
  <c r="D39" i="247"/>
  <c r="I38" i="247"/>
  <c r="G38" i="247"/>
  <c r="D38" i="247"/>
  <c r="I37" i="247"/>
  <c r="G37" i="247"/>
  <c r="D37" i="247"/>
  <c r="I36" i="247"/>
  <c r="G36" i="247"/>
  <c r="D36" i="247"/>
  <c r="I35" i="247"/>
  <c r="G35" i="247"/>
  <c r="D35" i="247"/>
  <c r="I34" i="247"/>
  <c r="G34" i="247"/>
  <c r="D34" i="247"/>
  <c r="I33" i="247"/>
  <c r="G33" i="247"/>
  <c r="D33" i="247"/>
  <c r="I32" i="247"/>
  <c r="G32" i="247"/>
  <c r="D32" i="247"/>
  <c r="I31" i="247"/>
  <c r="G31" i="247"/>
  <c r="D31" i="247"/>
  <c r="I30" i="247"/>
  <c r="G30" i="247"/>
  <c r="D30" i="247"/>
  <c r="I29" i="247"/>
  <c r="G29" i="247"/>
  <c r="D29" i="247"/>
  <c r="I28" i="247"/>
  <c r="G28" i="247"/>
  <c r="D28" i="247"/>
  <c r="I27" i="247"/>
  <c r="G27" i="247"/>
  <c r="D27" i="247"/>
  <c r="I26" i="247"/>
  <c r="G26" i="247"/>
  <c r="D26" i="247"/>
  <c r="I25" i="247"/>
  <c r="G25" i="247"/>
  <c r="D25" i="247"/>
  <c r="I24" i="247"/>
  <c r="G24" i="247"/>
  <c r="D24" i="247"/>
  <c r="I23" i="247"/>
  <c r="G23" i="247"/>
  <c r="D23" i="247"/>
  <c r="I22" i="247"/>
  <c r="G22" i="247"/>
  <c r="D22" i="247"/>
  <c r="I21" i="247"/>
  <c r="G21" i="247"/>
  <c r="D21" i="247"/>
  <c r="I20" i="247"/>
  <c r="G20" i="247"/>
  <c r="D20" i="247"/>
  <c r="I19" i="247"/>
  <c r="G19" i="247"/>
  <c r="D19" i="247"/>
  <c r="I18" i="247"/>
  <c r="G18" i="247"/>
  <c r="D18" i="247"/>
  <c r="I17" i="247"/>
  <c r="G17" i="247"/>
  <c r="D17" i="247"/>
  <c r="I16" i="247"/>
  <c r="G16" i="247"/>
  <c r="D16" i="247"/>
  <c r="I15" i="247"/>
  <c r="G15" i="247"/>
  <c r="D15" i="247"/>
  <c r="I14" i="247"/>
  <c r="G14" i="247"/>
  <c r="D14" i="247"/>
  <c r="G9" i="247"/>
  <c r="H9" i="247" s="1"/>
  <c r="D9" i="247"/>
  <c r="E9" i="247" s="1"/>
  <c r="E13" i="247" s="1"/>
  <c r="E14" i="247" s="1"/>
  <c r="E15" i="247" s="1"/>
  <c r="E16" i="247" s="1"/>
  <c r="E17" i="247" s="1"/>
  <c r="E18" i="247" s="1"/>
  <c r="E19" i="247" s="1"/>
  <c r="E20" i="247" s="1"/>
  <c r="E21" i="247" s="1"/>
  <c r="E22" i="247" s="1"/>
  <c r="E23" i="247" s="1"/>
  <c r="E24" i="247" s="1"/>
  <c r="E25" i="247" s="1"/>
  <c r="E26" i="247" s="1"/>
  <c r="E27" i="247" s="1"/>
  <c r="E28" i="247" s="1"/>
  <c r="E29" i="247" s="1"/>
  <c r="E30" i="247" s="1"/>
  <c r="E31" i="247" s="1"/>
  <c r="E32" i="247" s="1"/>
  <c r="E33" i="247" s="1"/>
  <c r="E34" i="247" s="1"/>
  <c r="E35" i="247" s="1"/>
  <c r="E36" i="247" s="1"/>
  <c r="E37" i="247" s="1"/>
  <c r="E38" i="247" s="1"/>
  <c r="E39" i="247" s="1"/>
  <c r="E40" i="247" s="1"/>
  <c r="E41" i="247" s="1"/>
  <c r="E42" i="247" s="1"/>
  <c r="E43" i="247" s="1"/>
  <c r="E44" i="247" s="1"/>
  <c r="E45" i="247" s="1"/>
  <c r="E46" i="247" s="1"/>
  <c r="E47" i="247" s="1"/>
  <c r="E48" i="247" s="1"/>
  <c r="E49" i="247" s="1"/>
  <c r="E50" i="247" s="1"/>
  <c r="E51" i="247" s="1"/>
  <c r="E52" i="247" s="1"/>
  <c r="H13" i="247" l="1"/>
  <c r="H14" i="247" s="1"/>
  <c r="H15" i="247" s="1"/>
  <c r="H16" i="247"/>
  <c r="H17" i="247" s="1"/>
  <c r="H18" i="247" s="1"/>
  <c r="H19" i="247" s="1"/>
  <c r="H20" i="247" s="1"/>
  <c r="H21" i="247" s="1"/>
  <c r="H22" i="247" s="1"/>
  <c r="H23" i="247" s="1"/>
  <c r="H24" i="247" s="1"/>
  <c r="H25" i="247" s="1"/>
  <c r="H26" i="247" s="1"/>
  <c r="H27" i="247" s="1"/>
  <c r="H28" i="247" s="1"/>
  <c r="H29" i="247" s="1"/>
  <c r="H30" i="247" s="1"/>
  <c r="H31" i="247" s="1"/>
  <c r="H32" i="247" s="1"/>
  <c r="H33" i="247" s="1"/>
  <c r="H34" i="247" s="1"/>
  <c r="H35" i="247" s="1"/>
  <c r="H36" i="247" s="1"/>
  <c r="H37" i="247" s="1"/>
  <c r="H38" i="247" s="1"/>
  <c r="H39" i="247" s="1"/>
  <c r="H40" i="247" s="1"/>
  <c r="H41" i="247" s="1"/>
  <c r="H42" i="247" s="1"/>
  <c r="H43" i="247" s="1"/>
  <c r="H44" i="247" s="1"/>
  <c r="H45" i="247" s="1"/>
  <c r="H46" i="247" s="1"/>
  <c r="H47" i="247" s="1"/>
  <c r="H48" i="247" s="1"/>
  <c r="H49" i="247" s="1"/>
  <c r="H50" i="247" s="1"/>
  <c r="H51" i="247" s="1"/>
  <c r="H52" i="247" s="1"/>
</calcChain>
</file>

<file path=xl/sharedStrings.xml><?xml version="1.0" encoding="utf-8"?>
<sst xmlns="http://schemas.openxmlformats.org/spreadsheetml/2006/main" count="96" uniqueCount="69">
  <si>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</si>
  <si>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</si>
  <si>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</si>
  <si>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</si>
  <si>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</si>
  <si>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</si>
  <si>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</si>
  <si>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</si>
  <si>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</si>
  <si>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</si>
  <si>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</si>
  <si>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</si>
  <si>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</si>
  <si>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</si>
  <si>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</si>
  <si>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</si>
  <si>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</si>
  <si>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</si>
  <si>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</si>
  <si>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</si>
  <si>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</si>
  <si>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</si>
  <si>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</si>
  <si>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</si>
  <si>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</si>
  <si>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</si>
  <si>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</si>
  <si>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</si>
  <si>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</si>
  <si>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</si>
  <si>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</si>
  <si>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</si>
  <si>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</si>
  <si>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</si>
  <si>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</si>
  <si>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</si>
  <si>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</si>
  <si>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</si>
  <si>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</si>
  <si>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</si>
  <si>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</si>
  <si>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</si>
  <si>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</si>
  <si>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</si>
  <si>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</si>
  <si>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</si>
  <si>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</si>
  <si>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</si>
  <si>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</si>
  <si>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</si>
  <si>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</si>
  <si>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</si>
  <si>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</si>
  <si>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</si>
  <si>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</si>
  <si>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</si>
  <si>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</si>
  <si>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</si>
  <si>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</si>
  <si>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</si>
  <si>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</si>
  <si>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</si>
  <si>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</si>
  <si>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</si>
  <si>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</si>
  <si>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</si>
  <si>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</si>
  <si>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2014</t>
  </si>
  <si>
    <t>I.49. DEDUCCIÓN POR REHABILITACIÓN O AMPLIACIÓN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</si>
</sst>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0" fontId="7" fillId="2" borderId="33" xfId="0" applyFont="1" applyFill="1" applyBorder="1" applyAlignment="1" applyProtection="1">
      <alignment horizontal="centerContinuous" vertical="center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4" xfId="0" applyNumberFormat="1" applyFont="1" applyFill="1" applyBorder="1" applyAlignment="1" applyProtection="1">
      <alignment horizontal="right" vertical="center" indent="1"/>
    </xf>
    <xf numFmtId="0" fontId="7" fillId="2" borderId="34" xfId="0" applyFont="1" applyFill="1" applyBorder="1" applyAlignment="1" applyProtection="1">
      <alignment horizontal="right" vertical="center" indent="1"/>
    </xf>
    <xf numFmtId="3" fontId="7" fillId="3" borderId="35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5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4" fontId="6" fillId="0" borderId="37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 applyProtection="1">
      <alignment horizontal="right" vertical="center" indent="2"/>
    </xf>
    <xf numFmtId="4" fontId="6" fillId="0" borderId="38" xfId="0" applyNumberFormat="1" applyFont="1" applyBorder="1" applyAlignment="1">
      <alignment horizontal="right" vertical="center" indent="1"/>
    </xf>
    <xf numFmtId="4" fontId="6" fillId="0" borderId="40" xfId="0" applyNumberFormat="1" applyFont="1" applyBorder="1" applyAlignment="1">
      <alignment horizontal="right" vertical="center" indent="1"/>
    </xf>
    <xf numFmtId="4" fontId="7" fillId="2" borderId="43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8" borderId="18" xfId="0" applyFont="1" applyFill="1" applyBorder="1" applyAlignment="1" applyProtection="1">
      <alignment horizontal="centerContinuous" vertical="center"/>
    </xf>
    <xf numFmtId="0" fontId="7" fillId="8" borderId="21" xfId="0" applyFont="1" applyFill="1" applyBorder="1" applyAlignment="1" applyProtection="1">
      <alignment horizontal="centerContinuous" vertical="center"/>
    </xf>
    <xf numFmtId="0" fontId="7" fillId="8" borderId="22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/>
    <xf numFmtId="0" fontId="7" fillId="9" borderId="15" xfId="0" applyFont="1" applyFill="1" applyBorder="1" applyAlignment="1">
      <alignment horizontal="center"/>
    </xf>
    <xf numFmtId="0" fontId="7" fillId="9" borderId="18" xfId="0" applyFont="1" applyFill="1" applyBorder="1"/>
    <xf numFmtId="0" fontId="7" fillId="9" borderId="12" xfId="0" applyFont="1" applyFill="1" applyBorder="1" applyAlignment="1" applyProtection="1">
      <alignment horizontal="centerContinuous"/>
    </xf>
    <xf numFmtId="0" fontId="7" fillId="9" borderId="16" xfId="0" applyFont="1" applyFill="1" applyBorder="1" applyAlignment="1" applyProtection="1">
      <alignment horizontal="centerContinuous"/>
    </xf>
    <xf numFmtId="0" fontId="7" fillId="9" borderId="21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17" xfId="0" applyFont="1" applyFill="1" applyBorder="1" applyAlignment="1" applyProtection="1">
      <alignment horizontal="centerContinuous" vertical="center"/>
    </xf>
    <xf numFmtId="0" fontId="7" fillId="9" borderId="18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top"/>
    </xf>
    <xf numFmtId="0" fontId="7" fillId="9" borderId="23" xfId="0" applyFont="1" applyFill="1" applyBorder="1" applyAlignment="1" applyProtection="1">
      <alignment horizontal="centerContinuous" vertical="top"/>
    </xf>
    <xf numFmtId="0" fontId="7" fillId="7" borderId="4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top"/>
    </xf>
    <xf numFmtId="0" fontId="7" fillId="7" borderId="20" xfId="0" applyFont="1" applyFill="1" applyBorder="1" applyAlignment="1" applyProtection="1">
      <alignment horizontal="centerContinuous"/>
    </xf>
    <xf numFmtId="0" fontId="7" fillId="7" borderId="2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 wrapText="1"/>
    </xf>
    <xf numFmtId="0" fontId="10" fillId="6" borderId="2" xfId="0" applyFont="1" applyFill="1" applyBorder="1" applyAlignment="1" applyProtection="1">
      <alignment horizontal="centerContinuous" vertical="center" wrapText="1"/>
    </xf>
    <xf numFmtId="0" fontId="10" fillId="6" borderId="3" xfId="0" applyFont="1" applyFill="1" applyBorder="1" applyAlignment="1" applyProtection="1">
      <alignment horizontal="centerContinuous" vertical="center" wrapText="1"/>
    </xf>
    <xf numFmtId="164" fontId="6" fillId="0" borderId="44" xfId="0" applyNumberFormat="1" applyFont="1" applyBorder="1" applyAlignment="1" applyProtection="1">
      <alignment horizontal="right" vertical="center" indent="1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5" fillId="5" borderId="36" xfId="0" applyFont="1" applyFill="1" applyBorder="1" applyAlignment="1" applyProtection="1">
      <alignment horizontal="center"/>
    </xf>
    <xf numFmtId="0" fontId="5" fillId="5" borderId="34" xfId="0" applyFont="1" applyFill="1" applyBorder="1" applyAlignment="1" applyProtection="1">
      <alignment horizontal="center"/>
    </xf>
    <xf numFmtId="0" fontId="5" fillId="5" borderId="35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4" t="s">
        <v>67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7.5" customHeight="1" thickTop="1" thickBot="1">
      <c r="B4" s="66" t="s">
        <v>68</v>
      </c>
      <c r="C4" s="67"/>
      <c r="D4" s="67"/>
      <c r="E4" s="67"/>
      <c r="F4" s="67"/>
      <c r="G4" s="68"/>
      <c r="H4" s="67"/>
      <c r="I4" s="68"/>
    </row>
    <row r="5" spans="2:10" ht="19.5" customHeight="1" thickTop="1">
      <c r="B5" s="56" t="s">
        <v>59</v>
      </c>
      <c r="C5" s="60" t="s">
        <v>61</v>
      </c>
      <c r="D5" s="61"/>
      <c r="E5" s="62"/>
      <c r="F5" s="63" t="s">
        <v>0</v>
      </c>
      <c r="G5" s="64"/>
      <c r="H5" s="64"/>
      <c r="I5" s="65"/>
    </row>
    <row r="6" spans="2:10" ht="17.100000000000001" customHeight="1">
      <c r="B6" s="57" t="s">
        <v>60</v>
      </c>
      <c r="C6" s="43"/>
      <c r="D6" s="70" t="s">
        <v>2</v>
      </c>
      <c r="E6" s="71"/>
      <c r="F6" s="46" t="s">
        <v>3</v>
      </c>
      <c r="G6" s="49" t="s">
        <v>2</v>
      </c>
      <c r="H6" s="50"/>
      <c r="I6" s="53" t="s">
        <v>4</v>
      </c>
    </row>
    <row r="7" spans="2:10" ht="17.100000000000001" customHeight="1">
      <c r="B7" s="58" t="s">
        <v>10</v>
      </c>
      <c r="C7" s="44" t="s">
        <v>1</v>
      </c>
      <c r="D7" s="72" t="s">
        <v>62</v>
      </c>
      <c r="E7" s="73"/>
      <c r="F7" s="47" t="s">
        <v>64</v>
      </c>
      <c r="G7" s="51" t="s">
        <v>5</v>
      </c>
      <c r="H7" s="52"/>
      <c r="I7" s="54" t="s">
        <v>63</v>
      </c>
    </row>
    <row r="8" spans="2:10" ht="19.5" customHeight="1">
      <c r="B8" s="59"/>
      <c r="C8" s="45"/>
      <c r="D8" s="40" t="s">
        <v>6</v>
      </c>
      <c r="E8" s="41" t="s">
        <v>9</v>
      </c>
      <c r="F8" s="48" t="s">
        <v>7</v>
      </c>
      <c r="G8" s="42" t="s">
        <v>6</v>
      </c>
      <c r="H8" s="42" t="s">
        <v>9</v>
      </c>
      <c r="I8" s="55" t="s">
        <v>10</v>
      </c>
    </row>
    <row r="9" spans="2:10" ht="17.100000000000001" customHeight="1">
      <c r="B9" s="35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9">
        <v>0</v>
      </c>
      <c r="G9" s="19">
        <f t="shared" ref="G9:G56" si="1">F9/$F$56</f>
        <v>0</v>
      </c>
      <c r="H9" s="18">
        <f>G9</f>
        <v>0</v>
      </c>
      <c r="I9" s="31" t="s">
        <v>11</v>
      </c>
      <c r="J9" s="2"/>
    </row>
    <row r="10" spans="2:10" ht="17.100000000000001" customHeight="1">
      <c r="B10" s="36" t="s">
        <v>13</v>
      </c>
      <c r="C10" s="6">
        <v>0</v>
      </c>
      <c r="D10" s="19">
        <f t="shared" si="0"/>
        <v>0</v>
      </c>
      <c r="E10" s="20">
        <f t="shared" ref="E10:E12" si="2">D10+E9</f>
        <v>0</v>
      </c>
      <c r="F10" s="30">
        <v>0</v>
      </c>
      <c r="G10" s="19">
        <f t="shared" si="1"/>
        <v>0</v>
      </c>
      <c r="H10" s="19">
        <f t="shared" ref="H10:H12" si="3">G10+H9</f>
        <v>0</v>
      </c>
      <c r="I10" s="31" t="s">
        <v>11</v>
      </c>
    </row>
    <row r="11" spans="2:10" ht="17.100000000000001" customHeight="1">
      <c r="B11" s="36" t="s">
        <v>14</v>
      </c>
      <c r="C11" s="6">
        <v>0</v>
      </c>
      <c r="D11" s="19">
        <f t="shared" si="0"/>
        <v>0</v>
      </c>
      <c r="E11" s="20">
        <f t="shared" si="2"/>
        <v>0</v>
      </c>
      <c r="F11" s="30">
        <v>0</v>
      </c>
      <c r="G11" s="19">
        <f t="shared" si="1"/>
        <v>0</v>
      </c>
      <c r="H11" s="19">
        <f t="shared" si="3"/>
        <v>0</v>
      </c>
      <c r="I11" s="31" t="s">
        <v>11</v>
      </c>
    </row>
    <row r="12" spans="2:10" ht="17.100000000000001" customHeight="1">
      <c r="B12" s="36" t="s">
        <v>15</v>
      </c>
      <c r="C12" s="6">
        <v>0</v>
      </c>
      <c r="D12" s="19">
        <f t="shared" si="0"/>
        <v>0</v>
      </c>
      <c r="E12" s="20">
        <f t="shared" si="2"/>
        <v>0</v>
      </c>
      <c r="F12" s="30">
        <v>0</v>
      </c>
      <c r="G12" s="19">
        <f t="shared" si="1"/>
        <v>0</v>
      </c>
      <c r="H12" s="19">
        <f t="shared" si="3"/>
        <v>0</v>
      </c>
      <c r="I12" s="31" t="s">
        <v>11</v>
      </c>
    </row>
    <row r="13" spans="2:10" ht="17.100000000000001" customHeight="1">
      <c r="B13" s="36" t="s">
        <v>16</v>
      </c>
      <c r="C13" s="6">
        <v>73</v>
      </c>
      <c r="D13" s="19">
        <f t="shared" si="0"/>
        <v>3.3111080872681091E-3</v>
      </c>
      <c r="E13" s="20">
        <f t="shared" ref="E13:E14" si="4">D13+E12</f>
        <v>3.3111080872681091E-3</v>
      </c>
      <c r="F13" s="30">
        <v>2.9083390000000001E-2</v>
      </c>
      <c r="G13" s="19">
        <f t="shared" si="1"/>
        <v>2.8239913678355E-3</v>
      </c>
      <c r="H13" s="19">
        <f t="shared" ref="H13:H14" si="5">G13+H12</f>
        <v>2.8239913678355E-3</v>
      </c>
      <c r="I13" s="7">
        <f t="shared" ref="I13" si="6">F13*10^6/C13</f>
        <v>398.40260273972603</v>
      </c>
    </row>
    <row r="14" spans="2:10" ht="17.100000000000001" customHeight="1">
      <c r="B14" s="37" t="s">
        <v>17</v>
      </c>
      <c r="C14" s="8">
        <v>315</v>
      </c>
      <c r="D14" s="21">
        <f t="shared" si="0"/>
        <v>1.4287658184787045E-2</v>
      </c>
      <c r="E14" s="22">
        <f t="shared" si="4"/>
        <v>1.7598766272055155E-2</v>
      </c>
      <c r="F14" s="32">
        <v>0.11154219000000001</v>
      </c>
      <c r="G14" s="21">
        <f t="shared" si="1"/>
        <v>1.0830724400060216E-2</v>
      </c>
      <c r="H14" s="69">
        <f t="shared" si="5"/>
        <v>1.3654715767895715E-2</v>
      </c>
      <c r="I14" s="7">
        <f t="shared" ref="I14:I52" si="7">F14*10^6/C14</f>
        <v>354.10219047619051</v>
      </c>
    </row>
    <row r="15" spans="2:10" ht="17.100000000000001" customHeight="1">
      <c r="B15" s="36" t="s">
        <v>18</v>
      </c>
      <c r="C15" s="6">
        <v>537</v>
      </c>
      <c r="D15" s="19">
        <f t="shared" si="0"/>
        <v>2.4357055381684582E-2</v>
      </c>
      <c r="E15" s="20">
        <f t="shared" ref="E15:E52" si="8">D15+E14</f>
        <v>4.1955821653739733E-2</v>
      </c>
      <c r="F15" s="30">
        <v>0.20065358</v>
      </c>
      <c r="G15" s="19">
        <f t="shared" si="1"/>
        <v>1.9483422594315517E-2</v>
      </c>
      <c r="H15" s="19">
        <f t="shared" ref="H15:H52" si="9">G15+H14</f>
        <v>3.3138138362211231E-2</v>
      </c>
      <c r="I15" s="11">
        <f t="shared" si="7"/>
        <v>373.65657355679701</v>
      </c>
    </row>
    <row r="16" spans="2:10" ht="17.100000000000001" customHeight="1">
      <c r="B16" s="36" t="s">
        <v>19</v>
      </c>
      <c r="C16" s="6">
        <v>654</v>
      </c>
      <c r="D16" s="19">
        <f t="shared" si="0"/>
        <v>2.966389985031977E-2</v>
      </c>
      <c r="E16" s="20">
        <f t="shared" si="8"/>
        <v>7.16197215040595E-2</v>
      </c>
      <c r="F16" s="30">
        <v>0.27258950999999998</v>
      </c>
      <c r="G16" s="19">
        <f t="shared" si="1"/>
        <v>2.6468387048501178E-2</v>
      </c>
      <c r="H16" s="19">
        <f t="shared" si="9"/>
        <v>5.9606525410712409E-2</v>
      </c>
      <c r="I16" s="7">
        <f t="shared" si="7"/>
        <v>416.80353211009168</v>
      </c>
    </row>
    <row r="17" spans="2:9" ht="17.100000000000001" customHeight="1">
      <c r="B17" s="36" t="s">
        <v>20</v>
      </c>
      <c r="C17" s="6">
        <v>956</v>
      </c>
      <c r="D17" s="19">
        <f t="shared" si="0"/>
        <v>4.3361908649702907E-2</v>
      </c>
      <c r="E17" s="20">
        <f t="shared" si="8"/>
        <v>0.11498163015376241</v>
      </c>
      <c r="F17" s="30">
        <v>0.39320489000000003</v>
      </c>
      <c r="G17" s="19">
        <f t="shared" si="1"/>
        <v>3.8180116387763169E-2</v>
      </c>
      <c r="H17" s="19">
        <f t="shared" si="9"/>
        <v>9.7786641798475571E-2</v>
      </c>
      <c r="I17" s="7">
        <f t="shared" si="7"/>
        <v>411.30218619246864</v>
      </c>
    </row>
    <row r="18" spans="2:9" ht="17.100000000000001" customHeight="1">
      <c r="B18" s="36" t="s">
        <v>21</v>
      </c>
      <c r="C18" s="6">
        <v>1049</v>
      </c>
      <c r="D18" s="19">
        <f t="shared" si="0"/>
        <v>4.7580169637592415E-2</v>
      </c>
      <c r="E18" s="20">
        <f t="shared" si="8"/>
        <v>0.16256179979135482</v>
      </c>
      <c r="F18" s="30">
        <v>0.44744238000000003</v>
      </c>
      <c r="G18" s="19">
        <f t="shared" si="1"/>
        <v>4.3446565848196228E-2</v>
      </c>
      <c r="H18" s="19">
        <f t="shared" si="9"/>
        <v>0.1412332076466718</v>
      </c>
      <c r="I18" s="7">
        <f t="shared" si="7"/>
        <v>426.5418303145853</v>
      </c>
    </row>
    <row r="19" spans="2:9" ht="17.100000000000001" customHeight="1">
      <c r="B19" s="36" t="s">
        <v>22</v>
      </c>
      <c r="C19" s="6">
        <v>1110</v>
      </c>
      <c r="D19" s="19">
        <f t="shared" si="0"/>
        <v>5.0346985984487683E-2</v>
      </c>
      <c r="E19" s="20">
        <f t="shared" si="8"/>
        <v>0.21290878577584249</v>
      </c>
      <c r="F19" s="30">
        <v>0.47315765999999998</v>
      </c>
      <c r="G19" s="19">
        <f t="shared" si="1"/>
        <v>4.5943514406857122E-2</v>
      </c>
      <c r="H19" s="19">
        <f t="shared" si="9"/>
        <v>0.18717672205352892</v>
      </c>
      <c r="I19" s="7">
        <f t="shared" si="7"/>
        <v>426.26816216216213</v>
      </c>
    </row>
    <row r="20" spans="2:9" ht="17.100000000000001" customHeight="1">
      <c r="B20" s="37" t="s">
        <v>23</v>
      </c>
      <c r="C20" s="8">
        <v>1193</v>
      </c>
      <c r="D20" s="21">
        <f t="shared" si="0"/>
        <v>5.4111670522066495E-2</v>
      </c>
      <c r="E20" s="22">
        <f t="shared" si="8"/>
        <v>0.26702045629790899</v>
      </c>
      <c r="F20" s="32">
        <v>0.50660386000000002</v>
      </c>
      <c r="G20" s="21">
        <f t="shared" si="1"/>
        <v>4.9191133755457812E-2</v>
      </c>
      <c r="H20" s="21">
        <f t="shared" si="9"/>
        <v>0.23636785580898673</v>
      </c>
      <c r="I20" s="9">
        <f t="shared" si="7"/>
        <v>424.64699077954742</v>
      </c>
    </row>
    <row r="21" spans="2:9" ht="17.100000000000001" customHeight="1">
      <c r="B21" s="38" t="s">
        <v>24</v>
      </c>
      <c r="C21" s="10">
        <v>1151</v>
      </c>
      <c r="D21" s="23">
        <f t="shared" si="0"/>
        <v>5.2206649430761552E-2</v>
      </c>
      <c r="E21" s="24">
        <f t="shared" si="8"/>
        <v>0.31922710572867052</v>
      </c>
      <c r="F21" s="33">
        <v>0.51090571000000007</v>
      </c>
      <c r="G21" s="23">
        <f t="shared" si="1"/>
        <v>4.9608842532382486E-2</v>
      </c>
      <c r="H21" s="23">
        <f t="shared" si="9"/>
        <v>0.28597669834136918</v>
      </c>
      <c r="I21" s="7">
        <f t="shared" si="7"/>
        <v>443.87985230234585</v>
      </c>
    </row>
    <row r="22" spans="2:9" ht="17.100000000000001" customHeight="1">
      <c r="B22" s="36" t="s">
        <v>25</v>
      </c>
      <c r="C22" s="6">
        <v>1042</v>
      </c>
      <c r="D22" s="19">
        <f t="shared" si="0"/>
        <v>4.7262666122374924E-2</v>
      </c>
      <c r="E22" s="20">
        <f t="shared" si="8"/>
        <v>0.36648977185104548</v>
      </c>
      <c r="F22" s="30">
        <v>0.45279649999999999</v>
      </c>
      <c r="G22" s="19">
        <f t="shared" si="1"/>
        <v>4.3966449832228187E-2</v>
      </c>
      <c r="H22" s="19">
        <f t="shared" si="9"/>
        <v>0.32994314817359738</v>
      </c>
      <c r="I22" s="7">
        <f t="shared" si="7"/>
        <v>434.54558541266795</v>
      </c>
    </row>
    <row r="23" spans="2:9" ht="17.100000000000001" customHeight="1">
      <c r="B23" s="36" t="s">
        <v>26</v>
      </c>
      <c r="C23" s="6">
        <v>1105</v>
      </c>
      <c r="D23" s="19">
        <f t="shared" si="0"/>
        <v>5.0120197759332338E-2</v>
      </c>
      <c r="E23" s="20">
        <f t="shared" si="8"/>
        <v>0.41660996961037783</v>
      </c>
      <c r="F23" s="30">
        <v>0.49017401999999999</v>
      </c>
      <c r="G23" s="19">
        <f t="shared" si="1"/>
        <v>4.7595799568661896E-2</v>
      </c>
      <c r="H23" s="19">
        <f t="shared" si="9"/>
        <v>0.37753894774225927</v>
      </c>
      <c r="I23" s="7">
        <f t="shared" si="7"/>
        <v>443.59639819004519</v>
      </c>
    </row>
    <row r="24" spans="2:9" ht="17.100000000000001" customHeight="1">
      <c r="B24" s="36" t="s">
        <v>27</v>
      </c>
      <c r="C24" s="6">
        <v>999</v>
      </c>
      <c r="D24" s="19">
        <f t="shared" si="0"/>
        <v>4.5312287386038916E-2</v>
      </c>
      <c r="E24" s="20">
        <f t="shared" si="8"/>
        <v>0.46192225699641676</v>
      </c>
      <c r="F24" s="30">
        <v>0.43822967999999995</v>
      </c>
      <c r="G24" s="19">
        <f t="shared" si="1"/>
        <v>4.255201451582203E-2</v>
      </c>
      <c r="H24" s="19">
        <f t="shared" si="9"/>
        <v>0.42009096225808129</v>
      </c>
      <c r="I24" s="7">
        <f t="shared" si="7"/>
        <v>438.66834834834827</v>
      </c>
    </row>
    <row r="25" spans="2:9" ht="17.100000000000001" customHeight="1">
      <c r="B25" s="36" t="s">
        <v>28</v>
      </c>
      <c r="C25" s="6">
        <v>915</v>
      </c>
      <c r="D25" s="19">
        <f t="shared" si="0"/>
        <v>4.1502245203429038E-2</v>
      </c>
      <c r="E25" s="20">
        <f t="shared" si="8"/>
        <v>0.5034245021998458</v>
      </c>
      <c r="F25" s="30">
        <v>0.42774383999999999</v>
      </c>
      <c r="G25" s="19">
        <f t="shared" si="1"/>
        <v>4.1533841543396739E-2</v>
      </c>
      <c r="H25" s="19">
        <f t="shared" si="9"/>
        <v>0.46162480380147802</v>
      </c>
      <c r="I25" s="7">
        <f t="shared" si="7"/>
        <v>467.479606557377</v>
      </c>
    </row>
    <row r="26" spans="2:9" ht="17.100000000000001" customHeight="1">
      <c r="B26" s="37" t="s">
        <v>29</v>
      </c>
      <c r="C26" s="8">
        <v>851</v>
      </c>
      <c r="D26" s="21">
        <f t="shared" si="0"/>
        <v>3.8599355921440558E-2</v>
      </c>
      <c r="E26" s="22">
        <f t="shared" si="8"/>
        <v>0.54202385812128639</v>
      </c>
      <c r="F26" s="28">
        <v>0.39322347000000002</v>
      </c>
      <c r="G26" s="21">
        <f t="shared" si="1"/>
        <v>3.8181920502057078E-2</v>
      </c>
      <c r="H26" s="21">
        <f t="shared" si="9"/>
        <v>0.49980672430353512</v>
      </c>
      <c r="I26" s="7">
        <f t="shared" si="7"/>
        <v>462.07223266745007</v>
      </c>
    </row>
    <row r="27" spans="2:9" ht="17.100000000000001" customHeight="1">
      <c r="B27" s="38" t="s">
        <v>30</v>
      </c>
      <c r="C27" s="10">
        <v>811</v>
      </c>
      <c r="D27" s="23">
        <f t="shared" si="0"/>
        <v>3.6785050120197761E-2</v>
      </c>
      <c r="E27" s="24">
        <f t="shared" si="8"/>
        <v>0.57880890824148412</v>
      </c>
      <c r="F27" s="26">
        <v>0.34469250000000001</v>
      </c>
      <c r="G27" s="23">
        <f t="shared" si="1"/>
        <v>3.3469572995363954E-2</v>
      </c>
      <c r="H27" s="23">
        <f t="shared" si="9"/>
        <v>0.53327629729889903</v>
      </c>
      <c r="I27" s="11">
        <f t="shared" si="7"/>
        <v>425.02157829839706</v>
      </c>
    </row>
    <row r="28" spans="2:9" ht="17.100000000000001" customHeight="1">
      <c r="B28" s="36" t="s">
        <v>31</v>
      </c>
      <c r="C28" s="6">
        <v>761</v>
      </c>
      <c r="D28" s="19">
        <f t="shared" si="0"/>
        <v>3.4517167868644262E-2</v>
      </c>
      <c r="E28" s="20">
        <f t="shared" si="8"/>
        <v>0.61332607611012835</v>
      </c>
      <c r="F28" s="27">
        <v>0.36568250000000002</v>
      </c>
      <c r="G28" s="19">
        <f t="shared" si="1"/>
        <v>3.5507697808560328E-2</v>
      </c>
      <c r="H28" s="19">
        <f t="shared" si="9"/>
        <v>0.56878399510745936</v>
      </c>
      <c r="I28" s="7">
        <f t="shared" si="7"/>
        <v>480.52890932982916</v>
      </c>
    </row>
    <row r="29" spans="2:9" ht="17.100000000000001" customHeight="1">
      <c r="B29" s="36" t="s">
        <v>32</v>
      </c>
      <c r="C29" s="6">
        <v>776</v>
      </c>
      <c r="D29" s="19">
        <f t="shared" si="0"/>
        <v>3.5197532544110309E-2</v>
      </c>
      <c r="E29" s="20">
        <f t="shared" si="8"/>
        <v>0.64852360865423864</v>
      </c>
      <c r="F29" s="27">
        <v>0.34452914000000001</v>
      </c>
      <c r="G29" s="19">
        <f t="shared" si="1"/>
        <v>3.3453710771948815E-2</v>
      </c>
      <c r="H29" s="19">
        <f t="shared" si="9"/>
        <v>0.60223770587940817</v>
      </c>
      <c r="I29" s="7">
        <f t="shared" si="7"/>
        <v>443.98085051546394</v>
      </c>
    </row>
    <row r="30" spans="2:9" ht="17.100000000000001" customHeight="1">
      <c r="B30" s="36" t="s">
        <v>33</v>
      </c>
      <c r="C30" s="6">
        <v>1342</v>
      </c>
      <c r="D30" s="19">
        <f t="shared" si="0"/>
        <v>6.0869959631695919E-2</v>
      </c>
      <c r="E30" s="20">
        <f t="shared" si="8"/>
        <v>0.70939356828593458</v>
      </c>
      <c r="F30" s="27">
        <v>0.65046389999999998</v>
      </c>
      <c r="G30" s="19">
        <f t="shared" si="1"/>
        <v>6.3159914944186837E-2</v>
      </c>
      <c r="H30" s="19">
        <f t="shared" si="9"/>
        <v>0.66539762082359499</v>
      </c>
      <c r="I30" s="7">
        <f t="shared" si="7"/>
        <v>484.69739195231</v>
      </c>
    </row>
    <row r="31" spans="2:9" ht="17.100000000000001" customHeight="1">
      <c r="B31" s="36" t="s">
        <v>34</v>
      </c>
      <c r="C31" s="6">
        <v>1293</v>
      </c>
      <c r="D31" s="19">
        <f t="shared" si="0"/>
        <v>5.8647435025173493E-2</v>
      </c>
      <c r="E31" s="20">
        <f t="shared" si="8"/>
        <v>0.76804100331110803</v>
      </c>
      <c r="F31" s="27">
        <v>0.59967503</v>
      </c>
      <c r="G31" s="19">
        <f t="shared" si="1"/>
        <v>5.8228325797869317E-2</v>
      </c>
      <c r="H31" s="19">
        <f t="shared" si="9"/>
        <v>0.72362594662146429</v>
      </c>
      <c r="I31" s="7">
        <f t="shared" si="7"/>
        <v>463.78579273008512</v>
      </c>
    </row>
    <row r="32" spans="2:9" ht="17.100000000000001" customHeight="1">
      <c r="B32" s="37" t="s">
        <v>35</v>
      </c>
      <c r="C32" s="8">
        <v>958</v>
      </c>
      <c r="D32" s="21">
        <f t="shared" si="0"/>
        <v>4.3452623939765046E-2</v>
      </c>
      <c r="E32" s="22">
        <f t="shared" si="8"/>
        <v>0.81149362725087304</v>
      </c>
      <c r="F32" s="28">
        <v>0.46681897</v>
      </c>
      <c r="G32" s="21">
        <f t="shared" si="1"/>
        <v>4.5328028872213974E-2</v>
      </c>
      <c r="H32" s="21">
        <f t="shared" si="9"/>
        <v>0.76895397549367828</v>
      </c>
      <c r="I32" s="9">
        <f t="shared" si="7"/>
        <v>487.28493736951981</v>
      </c>
    </row>
    <row r="33" spans="2:9" ht="17.100000000000001" customHeight="1">
      <c r="B33" s="38" t="s">
        <v>36</v>
      </c>
      <c r="C33" s="10">
        <v>736</v>
      </c>
      <c r="D33" s="23">
        <f t="shared" si="0"/>
        <v>3.3383226742867513E-2</v>
      </c>
      <c r="E33" s="24">
        <f t="shared" si="8"/>
        <v>0.84487685399374057</v>
      </c>
      <c r="F33" s="26">
        <v>0.37690672000000003</v>
      </c>
      <c r="G33" s="23">
        <f t="shared" si="1"/>
        <v>3.6597567331703489E-2</v>
      </c>
      <c r="H33" s="23">
        <f t="shared" si="9"/>
        <v>0.80555154282538177</v>
      </c>
      <c r="I33" s="7">
        <f t="shared" si="7"/>
        <v>512.10152173913048</v>
      </c>
    </row>
    <row r="34" spans="2:9" ht="17.100000000000001" customHeight="1">
      <c r="B34" s="36" t="s">
        <v>37</v>
      </c>
      <c r="C34" s="6">
        <v>521</v>
      </c>
      <c r="D34" s="19">
        <f t="shared" si="0"/>
        <v>2.3631333061187462E-2</v>
      </c>
      <c r="E34" s="20">
        <f t="shared" si="8"/>
        <v>0.86850818705492805</v>
      </c>
      <c r="F34" s="27">
        <v>0.26948422999999999</v>
      </c>
      <c r="G34" s="19">
        <f t="shared" si="1"/>
        <v>2.6166864979900777E-2</v>
      </c>
      <c r="H34" s="19">
        <f t="shared" si="9"/>
        <v>0.8317184078052825</v>
      </c>
      <c r="I34" s="7">
        <f t="shared" si="7"/>
        <v>517.24420345489443</v>
      </c>
    </row>
    <row r="35" spans="2:9" ht="17.100000000000001" customHeight="1">
      <c r="B35" s="36" t="s">
        <v>38</v>
      </c>
      <c r="C35" s="6">
        <v>404</v>
      </c>
      <c r="D35" s="19">
        <f t="shared" si="0"/>
        <v>1.8324488592552274E-2</v>
      </c>
      <c r="E35" s="20">
        <f t="shared" si="8"/>
        <v>0.88683267564748036</v>
      </c>
      <c r="F35" s="27">
        <v>0.22519362999999998</v>
      </c>
      <c r="G35" s="19">
        <f t="shared" si="1"/>
        <v>2.186625655439553E-2</v>
      </c>
      <c r="H35" s="19">
        <f t="shared" si="9"/>
        <v>0.85358466435967806</v>
      </c>
      <c r="I35" s="7">
        <f t="shared" si="7"/>
        <v>557.4099752475247</v>
      </c>
    </row>
    <row r="36" spans="2:9" ht="17.100000000000001" customHeight="1">
      <c r="B36" s="36" t="s">
        <v>39</v>
      </c>
      <c r="C36" s="6">
        <v>349</v>
      </c>
      <c r="D36" s="19">
        <f t="shared" si="0"/>
        <v>1.5829818115843424E-2</v>
      </c>
      <c r="E36" s="20">
        <f t="shared" si="8"/>
        <v>0.90266249376332375</v>
      </c>
      <c r="F36" s="27">
        <v>0.20416226999999998</v>
      </c>
      <c r="G36" s="19">
        <f t="shared" si="1"/>
        <v>1.98241156934491E-2</v>
      </c>
      <c r="H36" s="19">
        <f t="shared" si="9"/>
        <v>0.87340878005312717</v>
      </c>
      <c r="I36" s="7">
        <f t="shared" si="7"/>
        <v>584.99217765042977</v>
      </c>
    </row>
    <row r="37" spans="2:9" ht="17.100000000000001" customHeight="1">
      <c r="B37" s="36" t="s">
        <v>40</v>
      </c>
      <c r="C37" s="6">
        <v>281</v>
      </c>
      <c r="D37" s="19">
        <f t="shared" si="0"/>
        <v>1.2745498253730666E-2</v>
      </c>
      <c r="E37" s="20">
        <f t="shared" si="8"/>
        <v>0.91540799201705436</v>
      </c>
      <c r="F37" s="27">
        <v>0.14839338999999999</v>
      </c>
      <c r="G37" s="19">
        <f t="shared" si="1"/>
        <v>1.4408968569477175E-2</v>
      </c>
      <c r="H37" s="19">
        <f t="shared" si="9"/>
        <v>0.88781774862260432</v>
      </c>
      <c r="I37" s="7">
        <f t="shared" si="7"/>
        <v>528.09035587188612</v>
      </c>
    </row>
    <row r="38" spans="2:9" ht="17.100000000000001" customHeight="1">
      <c r="B38" s="37" t="s">
        <v>41</v>
      </c>
      <c r="C38" s="8">
        <v>263</v>
      </c>
      <c r="D38" s="21">
        <f t="shared" si="0"/>
        <v>1.1929060643171407E-2</v>
      </c>
      <c r="E38" s="22">
        <f t="shared" si="8"/>
        <v>0.92733705266022581</v>
      </c>
      <c r="F38" s="28">
        <v>0.14920976000000002</v>
      </c>
      <c r="G38" s="21">
        <f t="shared" si="1"/>
        <v>1.4488237933638641E-2</v>
      </c>
      <c r="H38" s="21">
        <f t="shared" si="9"/>
        <v>0.90230598655624294</v>
      </c>
      <c r="I38" s="7">
        <f t="shared" si="7"/>
        <v>567.33749049429673</v>
      </c>
    </row>
    <row r="39" spans="2:9" ht="17.100000000000001" customHeight="1">
      <c r="B39" s="38" t="s">
        <v>42</v>
      </c>
      <c r="C39" s="10">
        <v>188</v>
      </c>
      <c r="D39" s="23">
        <f t="shared" si="0"/>
        <v>8.5272372658411581E-3</v>
      </c>
      <c r="E39" s="24">
        <f t="shared" si="8"/>
        <v>0.93586428992606696</v>
      </c>
      <c r="F39" s="26">
        <v>0.11947906</v>
      </c>
      <c r="G39" s="23">
        <f t="shared" si="1"/>
        <v>1.1601392893919855E-2</v>
      </c>
      <c r="H39" s="23">
        <f t="shared" si="9"/>
        <v>0.91390737945016276</v>
      </c>
      <c r="I39" s="11">
        <f t="shared" si="7"/>
        <v>635.526914893617</v>
      </c>
    </row>
    <row r="40" spans="2:9" ht="17.100000000000001" customHeight="1">
      <c r="B40" s="36" t="s">
        <v>43</v>
      </c>
      <c r="C40" s="6">
        <v>333</v>
      </c>
      <c r="D40" s="19">
        <f t="shared" si="0"/>
        <v>1.5104095795346306E-2</v>
      </c>
      <c r="E40" s="20">
        <f t="shared" si="8"/>
        <v>0.95096838572141329</v>
      </c>
      <c r="F40" s="27">
        <v>0.20389843000000002</v>
      </c>
      <c r="G40" s="19">
        <f t="shared" si="1"/>
        <v>1.9798496882076369E-2</v>
      </c>
      <c r="H40" s="19">
        <f t="shared" si="9"/>
        <v>0.93370587633223912</v>
      </c>
      <c r="I40" s="7">
        <f t="shared" si="7"/>
        <v>612.30759759759769</v>
      </c>
    </row>
    <row r="41" spans="2:9" ht="17.100000000000001" customHeight="1">
      <c r="B41" s="36" t="s">
        <v>44</v>
      </c>
      <c r="C41" s="6">
        <v>253</v>
      </c>
      <c r="D41" s="19">
        <f t="shared" si="0"/>
        <v>1.1475484192860706E-2</v>
      </c>
      <c r="E41" s="20">
        <f t="shared" si="8"/>
        <v>0.962443869914274</v>
      </c>
      <c r="F41" s="27">
        <v>0.14995826000000001</v>
      </c>
      <c r="G41" s="19">
        <f t="shared" si="1"/>
        <v>1.4560917134337902E-2</v>
      </c>
      <c r="H41" s="19">
        <f t="shared" si="9"/>
        <v>0.94826679346657705</v>
      </c>
      <c r="I41" s="7">
        <f t="shared" si="7"/>
        <v>592.72039525691707</v>
      </c>
    </row>
    <row r="42" spans="2:9" ht="17.100000000000001" customHeight="1">
      <c r="B42" s="36" t="s">
        <v>45</v>
      </c>
      <c r="C42" s="6">
        <v>166</v>
      </c>
      <c r="D42" s="19">
        <f t="shared" si="0"/>
        <v>7.5293690751576181E-3</v>
      </c>
      <c r="E42" s="20">
        <f t="shared" si="8"/>
        <v>0.96997323898943166</v>
      </c>
      <c r="F42" s="27">
        <v>0.10632947999999999</v>
      </c>
      <c r="G42" s="19">
        <f t="shared" si="1"/>
        <v>1.0324571298821679E-2</v>
      </c>
      <c r="H42" s="19">
        <f t="shared" si="9"/>
        <v>0.95859136476539875</v>
      </c>
      <c r="I42" s="7">
        <f t="shared" si="7"/>
        <v>640.53903614457829</v>
      </c>
    </row>
    <row r="43" spans="2:9" ht="17.100000000000001" customHeight="1">
      <c r="B43" s="36" t="s">
        <v>46</v>
      </c>
      <c r="C43" s="6">
        <v>137</v>
      </c>
      <c r="D43" s="19">
        <f t="shared" si="0"/>
        <v>6.2139973692565886E-3</v>
      </c>
      <c r="E43" s="20">
        <f t="shared" si="8"/>
        <v>0.9761872363586882</v>
      </c>
      <c r="F43" s="27">
        <v>8.1841659999999997E-2</v>
      </c>
      <c r="G43" s="19">
        <f t="shared" si="1"/>
        <v>7.9468088613235226E-3</v>
      </c>
      <c r="H43" s="19">
        <f t="shared" si="9"/>
        <v>0.96653817362672223</v>
      </c>
      <c r="I43" s="7">
        <f t="shared" si="7"/>
        <v>597.38437956204382</v>
      </c>
    </row>
    <row r="44" spans="2:9" ht="17.100000000000001" customHeight="1">
      <c r="B44" s="37" t="s">
        <v>47</v>
      </c>
      <c r="C44" s="8">
        <v>110</v>
      </c>
      <c r="D44" s="21">
        <f t="shared" si="0"/>
        <v>4.9893409534176982E-3</v>
      </c>
      <c r="E44" s="22">
        <f t="shared" si="8"/>
        <v>0.98117657731210595</v>
      </c>
      <c r="F44" s="28">
        <v>7.1886020000000009E-2</v>
      </c>
      <c r="G44" s="21">
        <f t="shared" si="1"/>
        <v>6.9801182031410417E-3</v>
      </c>
      <c r="H44" s="21">
        <f t="shared" si="9"/>
        <v>0.97351829182986327</v>
      </c>
      <c r="I44" s="9">
        <f t="shared" si="7"/>
        <v>653.50927272727279</v>
      </c>
    </row>
    <row r="45" spans="2:9" ht="17.100000000000001" customHeight="1">
      <c r="B45" s="38" t="s">
        <v>48</v>
      </c>
      <c r="C45" s="10">
        <v>71</v>
      </c>
      <c r="D45" s="23">
        <f t="shared" si="0"/>
        <v>3.2203927972059691E-3</v>
      </c>
      <c r="E45" s="24">
        <f t="shared" si="8"/>
        <v>0.98439697010931193</v>
      </c>
      <c r="F45" s="26">
        <v>4.3849059999999995E-2</v>
      </c>
      <c r="G45" s="23">
        <f t="shared" si="1"/>
        <v>4.257734979577721E-3</v>
      </c>
      <c r="H45" s="23">
        <f t="shared" si="9"/>
        <v>0.97777602680944098</v>
      </c>
      <c r="I45" s="7">
        <f t="shared" si="7"/>
        <v>617.59239436619714</v>
      </c>
    </row>
    <row r="46" spans="2:9" ht="17.100000000000001" customHeight="1">
      <c r="B46" s="36" t="s">
        <v>49</v>
      </c>
      <c r="C46" s="6">
        <v>172</v>
      </c>
      <c r="D46" s="19">
        <f t="shared" si="0"/>
        <v>7.8015149453440381E-3</v>
      </c>
      <c r="E46" s="20">
        <f t="shared" si="8"/>
        <v>0.99219848505465602</v>
      </c>
      <c r="F46" s="27">
        <v>9.9016389999999996E-2</v>
      </c>
      <c r="G46" s="19">
        <f t="shared" si="1"/>
        <v>9.6144717185387713E-3</v>
      </c>
      <c r="H46" s="19">
        <f t="shared" si="9"/>
        <v>0.98739049852797978</v>
      </c>
      <c r="I46" s="7">
        <f t="shared" si="7"/>
        <v>575.67668604651158</v>
      </c>
    </row>
    <row r="47" spans="2:9" ht="17.100000000000001" customHeight="1">
      <c r="B47" s="36" t="s">
        <v>50</v>
      </c>
      <c r="C47" s="6">
        <v>62</v>
      </c>
      <c r="D47" s="19">
        <f t="shared" si="0"/>
        <v>2.8121739919263391E-3</v>
      </c>
      <c r="E47" s="20">
        <f t="shared" si="8"/>
        <v>0.99501065904658237</v>
      </c>
      <c r="F47" s="27">
        <v>4.8437270000000004E-2</v>
      </c>
      <c r="G47" s="19">
        <f t="shared" si="1"/>
        <v>4.7032492553831396E-3</v>
      </c>
      <c r="H47" s="19">
        <f t="shared" si="9"/>
        <v>0.9920937477833629</v>
      </c>
      <c r="I47" s="7">
        <f t="shared" si="7"/>
        <v>781.24629032258076</v>
      </c>
    </row>
    <row r="48" spans="2:9" ht="17.100000000000001" customHeight="1">
      <c r="B48" s="36" t="s">
        <v>51</v>
      </c>
      <c r="C48" s="6">
        <v>41</v>
      </c>
      <c r="D48" s="19">
        <f t="shared" si="0"/>
        <v>1.8596634462738695E-3</v>
      </c>
      <c r="E48" s="20">
        <f t="shared" si="8"/>
        <v>0.99687032249285623</v>
      </c>
      <c r="F48" s="27">
        <v>2.602836E-2</v>
      </c>
      <c r="G48" s="19">
        <f t="shared" si="1"/>
        <v>2.5273485642119029E-3</v>
      </c>
      <c r="H48" s="19">
        <f t="shared" si="9"/>
        <v>0.99462109634757478</v>
      </c>
      <c r="I48" s="7">
        <f t="shared" si="7"/>
        <v>634.83804878048784</v>
      </c>
    </row>
    <row r="49" spans="2:9" ht="17.100000000000001" customHeight="1">
      <c r="B49" s="36" t="s">
        <v>52</v>
      </c>
      <c r="C49" s="6">
        <v>14</v>
      </c>
      <c r="D49" s="19">
        <f t="shared" si="0"/>
        <v>6.3500703043497977E-4</v>
      </c>
      <c r="E49" s="20">
        <f t="shared" si="8"/>
        <v>0.99750532952329118</v>
      </c>
      <c r="F49" s="27">
        <v>1.182888E-2</v>
      </c>
      <c r="G49" s="19">
        <f t="shared" si="1"/>
        <v>1.1485818885336953E-3</v>
      </c>
      <c r="H49" s="19">
        <f t="shared" si="9"/>
        <v>0.99576967823610851</v>
      </c>
      <c r="I49" s="7">
        <f t="shared" si="7"/>
        <v>844.92</v>
      </c>
    </row>
    <row r="50" spans="2:9" ht="17.100000000000001" customHeight="1">
      <c r="B50" s="37" t="s">
        <v>53</v>
      </c>
      <c r="C50" s="8">
        <v>10</v>
      </c>
      <c r="D50" s="21">
        <f t="shared" si="0"/>
        <v>4.5357645031069988E-4</v>
      </c>
      <c r="E50" s="22">
        <f t="shared" si="8"/>
        <v>0.99795890597360193</v>
      </c>
      <c r="F50" s="28">
        <v>7.6414200000000003E-3</v>
      </c>
      <c r="G50" s="21">
        <f t="shared" si="1"/>
        <v>7.4198035779204376E-4</v>
      </c>
      <c r="H50" s="21">
        <f t="shared" si="9"/>
        <v>0.99651165859390056</v>
      </c>
      <c r="I50" s="7">
        <f t="shared" si="7"/>
        <v>764.14200000000005</v>
      </c>
    </row>
    <row r="51" spans="2:9" ht="17.100000000000001" customHeight="1">
      <c r="B51" s="36" t="s">
        <v>54</v>
      </c>
      <c r="C51" s="6">
        <v>8</v>
      </c>
      <c r="D51" s="19">
        <f t="shared" si="0"/>
        <v>3.6286116024855989E-4</v>
      </c>
      <c r="E51" s="20">
        <f t="shared" si="8"/>
        <v>0.99832176713385046</v>
      </c>
      <c r="F51" s="27">
        <v>5.9684999999999998E-3</v>
      </c>
      <c r="G51" s="19">
        <f t="shared" si="1"/>
        <v>5.7954015948368399E-4</v>
      </c>
      <c r="H51" s="19">
        <f t="shared" si="9"/>
        <v>0.99709119875338426</v>
      </c>
      <c r="I51" s="11">
        <f t="shared" si="7"/>
        <v>746.0625</v>
      </c>
    </row>
    <row r="52" spans="2:9" ht="17.100000000000001" customHeight="1">
      <c r="B52" s="36" t="s">
        <v>55</v>
      </c>
      <c r="C52" s="6">
        <v>26</v>
      </c>
      <c r="D52" s="19">
        <f t="shared" si="0"/>
        <v>1.1792987708078198E-3</v>
      </c>
      <c r="E52" s="20">
        <f t="shared" si="8"/>
        <v>0.99950106590465826</v>
      </c>
      <c r="F52" s="27">
        <v>1.7667599999999999E-2</v>
      </c>
      <c r="G52" s="19">
        <f t="shared" si="1"/>
        <v>1.7155204359041527E-3</v>
      </c>
      <c r="H52" s="19">
        <f t="shared" si="9"/>
        <v>0.99880671918928843</v>
      </c>
      <c r="I52" s="7">
        <f t="shared" si="7"/>
        <v>679.52307692307681</v>
      </c>
    </row>
    <row r="53" spans="2:9" ht="17.100000000000001" customHeight="1">
      <c r="B53" s="36" t="s">
        <v>56</v>
      </c>
      <c r="C53" s="6" t="s">
        <v>65</v>
      </c>
      <c r="D53" s="19" t="s">
        <v>65</v>
      </c>
      <c r="E53" s="20" t="s">
        <v>65</v>
      </c>
      <c r="F53" s="27" t="s">
        <v>65</v>
      </c>
      <c r="G53" s="19" t="s">
        <v>65</v>
      </c>
      <c r="H53" s="19" t="s">
        <v>65</v>
      </c>
      <c r="I53" s="7" t="s">
        <v>65</v>
      </c>
    </row>
    <row r="54" spans="2:9" ht="17.100000000000001" customHeight="1">
      <c r="B54" s="36" t="s">
        <v>57</v>
      </c>
      <c r="C54" s="6" t="s">
        <v>65</v>
      </c>
      <c r="D54" s="19" t="s">
        <v>65</v>
      </c>
      <c r="E54" s="20" t="s">
        <v>65</v>
      </c>
      <c r="F54" s="27" t="s">
        <v>65</v>
      </c>
      <c r="G54" s="19" t="s">
        <v>65</v>
      </c>
      <c r="H54" s="19" t="s">
        <v>65</v>
      </c>
      <c r="I54" s="7" t="s">
        <v>65</v>
      </c>
    </row>
    <row r="55" spans="2:9" ht="17.100000000000001" customHeight="1" thickBot="1">
      <c r="B55" s="39" t="s">
        <v>58</v>
      </c>
      <c r="C55" s="6" t="s">
        <v>65</v>
      </c>
      <c r="D55" s="25" t="s">
        <v>65</v>
      </c>
      <c r="E55" s="20" t="s">
        <v>65</v>
      </c>
      <c r="F55" s="27" t="s">
        <v>65</v>
      </c>
      <c r="G55" s="25" t="s">
        <v>65</v>
      </c>
      <c r="H55" s="19" t="s">
        <v>65</v>
      </c>
      <c r="I55" s="7" t="s">
        <v>65</v>
      </c>
    </row>
    <row r="56" spans="2:9" ht="17.100000000000001" customHeight="1" thickTop="1" thickBot="1">
      <c r="B56" s="12" t="s">
        <v>8</v>
      </c>
      <c r="C56" s="13">
        <v>22047</v>
      </c>
      <c r="D56" s="14">
        <f t="shared" si="0"/>
        <v>1</v>
      </c>
      <c r="E56" s="15"/>
      <c r="F56" s="34">
        <v>10.298682330000002</v>
      </c>
      <c r="G56" s="14">
        <f t="shared" si="1"/>
        <v>1</v>
      </c>
      <c r="H56" s="15"/>
      <c r="I56" s="16">
        <f>F56*10^6/C56</f>
        <v>467.12397741189284</v>
      </c>
    </row>
    <row r="57" spans="2:9" ht="3" customHeight="1" thickTop="1"/>
    <row r="58" spans="2:9" ht="12" customHeight="1">
      <c r="B58" s="17" t="s">
        <v>66</v>
      </c>
    </row>
    <row r="59" spans="2:9" ht="12" customHeight="1">
      <c r="B59" s="1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  <ignoredErrors>
    <ignoredError sqref="G44:H5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2017-06-19T08:10:27Z</dcterms:modified>
</cp:coreProperties>
</file>