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50" sheetId="73" r:id="rId1"/>
  </sheets>
  <definedNames>
    <definedName name="_xlnm.Print_Area" localSheetId="0">I.50!$A$1:$I$56</definedName>
  </definedNames>
  <calcPr calcId="145621"/>
</workbook>
</file>

<file path=xl/calcChain.xml><?xml version="1.0" encoding="utf-8"?>
<calcChain xmlns="http://schemas.openxmlformats.org/spreadsheetml/2006/main">
  <c r="I10" i="73" l="1"/>
  <c r="I11" i="73"/>
  <c r="G10" i="73"/>
  <c r="G11" i="73"/>
  <c r="D10" i="73"/>
  <c r="D11" i="73"/>
  <c r="I56" i="73"/>
  <c r="I12" i="73"/>
  <c r="I13" i="73"/>
  <c r="I14" i="73"/>
  <c r="I15" i="73"/>
  <c r="I16" i="73"/>
  <c r="I17" i="73"/>
  <c r="I18" i="73"/>
  <c r="I19" i="73"/>
  <c r="I20" i="73"/>
  <c r="I21" i="73"/>
  <c r="I22" i="73"/>
  <c r="I23" i="73"/>
  <c r="I24" i="73"/>
  <c r="I25" i="73"/>
  <c r="I26" i="73"/>
  <c r="I27" i="73"/>
  <c r="I28" i="73"/>
  <c r="I29" i="73"/>
  <c r="I30" i="73"/>
  <c r="I31" i="73"/>
  <c r="I32" i="73"/>
  <c r="I33" i="73"/>
  <c r="I34" i="73"/>
  <c r="I35" i="73"/>
  <c r="I36" i="73"/>
  <c r="I37" i="73"/>
  <c r="I38" i="73"/>
  <c r="I39" i="73"/>
  <c r="I40" i="73"/>
  <c r="I41" i="73"/>
  <c r="I42" i="73"/>
  <c r="I43" i="73"/>
  <c r="I44" i="73"/>
  <c r="I45" i="73"/>
  <c r="I46" i="73"/>
  <c r="I47" i="73"/>
  <c r="I48" i="73"/>
  <c r="I49" i="73"/>
  <c r="I50" i="73"/>
  <c r="I51" i="73"/>
  <c r="I52" i="73"/>
  <c r="I53" i="73"/>
  <c r="I54" i="73"/>
  <c r="I55" i="73"/>
  <c r="G9" i="73"/>
  <c r="H9" i="73" s="1"/>
  <c r="G12" i="73"/>
  <c r="D9" i="73"/>
  <c r="E9" i="73" s="1"/>
  <c r="D12" i="73"/>
  <c r="D13" i="73"/>
  <c r="G13" i="73"/>
  <c r="D14" i="73"/>
  <c r="G14" i="73"/>
  <c r="D15" i="73"/>
  <c r="G15" i="73"/>
  <c r="D16" i="73"/>
  <c r="G16" i="73"/>
  <c r="D17" i="73"/>
  <c r="G17" i="73"/>
  <c r="D18" i="73"/>
  <c r="G18" i="73"/>
  <c r="D19" i="73"/>
  <c r="G19" i="73"/>
  <c r="D20" i="73"/>
  <c r="G20" i="73"/>
  <c r="D21" i="73"/>
  <c r="G21" i="73"/>
  <c r="D22" i="73"/>
  <c r="G22" i="73"/>
  <c r="D23" i="73"/>
  <c r="G23" i="73"/>
  <c r="D24" i="73"/>
  <c r="G24" i="73"/>
  <c r="D25" i="73"/>
  <c r="G25" i="73"/>
  <c r="D26" i="73"/>
  <c r="G26" i="73"/>
  <c r="D27" i="73"/>
  <c r="G27" i="73"/>
  <c r="D28" i="73"/>
  <c r="G28" i="73"/>
  <c r="D29" i="73"/>
  <c r="G29" i="73"/>
  <c r="D30" i="73"/>
  <c r="G30" i="73"/>
  <c r="D31" i="73"/>
  <c r="G31" i="73"/>
  <c r="D32" i="73"/>
  <c r="G32" i="73"/>
  <c r="D33" i="73"/>
  <c r="G33" i="73"/>
  <c r="D34" i="73"/>
  <c r="G34" i="73"/>
  <c r="D35" i="73"/>
  <c r="G35" i="73"/>
  <c r="D36" i="73"/>
  <c r="G36" i="73"/>
  <c r="D37" i="73"/>
  <c r="G37" i="73"/>
  <c r="D38" i="73"/>
  <c r="G38" i="73"/>
  <c r="D39" i="73"/>
  <c r="G39" i="73"/>
  <c r="D40" i="73"/>
  <c r="G40" i="73"/>
  <c r="D41" i="73"/>
  <c r="G41" i="73"/>
  <c r="D42" i="73"/>
  <c r="G42" i="73"/>
  <c r="D43" i="73"/>
  <c r="G43" i="73"/>
  <c r="D44" i="73"/>
  <c r="G44" i="73"/>
  <c r="D45" i="73"/>
  <c r="G45" i="73"/>
  <c r="D46" i="73"/>
  <c r="G46" i="73"/>
  <c r="D47" i="73"/>
  <c r="G47" i="73"/>
  <c r="D48" i="73"/>
  <c r="G48" i="73"/>
  <c r="D49" i="73"/>
  <c r="G49" i="73"/>
  <c r="D50" i="73"/>
  <c r="G50" i="73"/>
  <c r="D51" i="73"/>
  <c r="G51" i="73"/>
  <c r="D52" i="73"/>
  <c r="G52" i="73"/>
  <c r="D53" i="73"/>
  <c r="G53" i="73"/>
  <c r="D54" i="73"/>
  <c r="G54" i="73"/>
  <c r="D55" i="73"/>
  <c r="G55" i="73"/>
  <c r="D56" i="73"/>
  <c r="G56" i="73"/>
  <c r="H10" i="73" l="1"/>
  <c r="H11" i="73" s="1"/>
  <c r="E10" i="73"/>
  <c r="E11" i="73" s="1"/>
  <c r="E12" i="73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E28" i="73" s="1"/>
  <c r="E29" i="73" s="1"/>
  <c r="E30" i="73" s="1"/>
  <c r="E31" i="73" s="1"/>
  <c r="E32" i="73" s="1"/>
  <c r="E33" i="73" s="1"/>
  <c r="E34" i="73" s="1"/>
  <c r="E35" i="73" s="1"/>
  <c r="E36" i="73" s="1"/>
  <c r="E37" i="73" s="1"/>
  <c r="E38" i="73" s="1"/>
  <c r="E39" i="73" s="1"/>
  <c r="E40" i="73" s="1"/>
  <c r="E41" i="73" s="1"/>
  <c r="E42" i="73" s="1"/>
  <c r="E43" i="73" s="1"/>
  <c r="E44" i="73" s="1"/>
  <c r="E45" i="73" s="1"/>
  <c r="E46" i="73" s="1"/>
  <c r="E47" i="73" s="1"/>
  <c r="E48" i="73" s="1"/>
  <c r="E49" i="73" s="1"/>
  <c r="E50" i="73" s="1"/>
  <c r="E51" i="73" s="1"/>
  <c r="E52" i="73" s="1"/>
  <c r="E53" i="73" s="1"/>
  <c r="E54" i="73" s="1"/>
  <c r="E55" i="73" s="1"/>
  <c r="H12" i="73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  <c r="H28" i="73" s="1"/>
  <c r="H29" i="73" s="1"/>
  <c r="H30" i="73" s="1"/>
  <c r="H31" i="73" s="1"/>
  <c r="H32" i="73" s="1"/>
  <c r="H33" i="73" s="1"/>
  <c r="H34" i="73" s="1"/>
  <c r="H35" i="73" s="1"/>
  <c r="H36" i="73" s="1"/>
  <c r="H37" i="73" s="1"/>
  <c r="H38" i="73" s="1"/>
  <c r="H39" i="73" s="1"/>
  <c r="H40" i="73" s="1"/>
  <c r="H41" i="73" s="1"/>
  <c r="H42" i="73" s="1"/>
  <c r="H43" i="73" s="1"/>
  <c r="H44" i="73" s="1"/>
  <c r="H45" i="73" s="1"/>
  <c r="H46" i="73" s="1"/>
  <c r="H47" i="73" s="1"/>
  <c r="H48" i="73" s="1"/>
  <c r="H49" i="73" s="1"/>
  <c r="H50" i="73" s="1"/>
  <c r="H51" i="73" s="1"/>
  <c r="H52" i="73" s="1"/>
  <c r="H53" i="73" s="1"/>
  <c r="H54" i="73" s="1"/>
  <c r="H55" i="73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<sst xmlns="http://schemas.openxmlformats.org/spreadsheetml/2006/main" count="71" uniqueCount="67">
  <si>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</si>
  <si>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</si>
  <si>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</si>
  <si>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</si>
  <si>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</si>
  <si>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</si>
  <si>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</si>
  <si>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</si>
  <si>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</si>
  <si>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</si>
  <si>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</si>
  <si>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</si>
  <si>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</si>
  <si>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</si>
  <si>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</si>
  <si>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</si>
  <si>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</si>
  <si>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</si>
  <si>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</si>
  <si>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</si>
  <si>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</si>
  <si>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</si>
  <si>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</si>
  <si>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</si>
  <si>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</si>
  <si>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</si>
  <si>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</si>
  <si>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</si>
  <si>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</si>
  <si>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</si>
  <si>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</si>
  <si>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</si>
  <si>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</si>
  <si>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</si>
  <si>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</si>
  <si>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</si>
  <si>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</si>
  <si>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</si>
  <si>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</si>
  <si>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</si>
  <si>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</si>
  <si>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</si>
  <si>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</si>
  <si>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</si>
  <si>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</si>
  <si>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</si>
  <si>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</si>
  <si>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</si>
  <si>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</si>
  <si>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</si>
  <si>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</si>
  <si>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</si>
  <si>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</si>
  <si>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</si>
  <si>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</si>
  <si>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</si>
  <si>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</si>
  <si>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</si>
  <si>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</si>
  <si>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</si>
  <si>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</si>
  <si>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</si>
  <si>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</si>
  <si>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</si>
  <si>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</si>
  <si>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</si>
  <si>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I.50. DEDUCCIÓN GENERAL POR DONATIVOS A DETERMINADAS ENTIDADES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</si>
</sst>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17</v>
      </c>
      <c r="D10" s="21">
        <f t="shared" si="0"/>
        <v>5.8554523044132545E-6</v>
      </c>
      <c r="E10" s="22">
        <f>D10+E9</f>
        <v>5.8554523044132545E-6</v>
      </c>
      <c r="F10" s="18">
        <v>1.9731999999999999E-4</v>
      </c>
      <c r="G10" s="21">
        <f t="shared" si="1"/>
        <v>9.1272840136018717E-7</v>
      </c>
      <c r="H10" s="21">
        <f>G10+H9</f>
        <v>9.1272840136018717E-7</v>
      </c>
      <c r="I10" s="7">
        <f t="shared" ref="I10:I55" si="2">F10*10^6/C10</f>
        <v>11.607058823529412</v>
      </c>
    </row>
    <row r="11" spans="2:10" ht="17.100000000000001" customHeight="1">
      <c r="B11" s="38" t="s">
        <v>14</v>
      </c>
      <c r="C11" s="6">
        <v>23</v>
      </c>
      <c r="D11" s="21">
        <f t="shared" si="0"/>
        <v>7.922082529500286E-6</v>
      </c>
      <c r="E11" s="22">
        <f>D11+E10</f>
        <v>1.377753483391354E-5</v>
      </c>
      <c r="F11" s="18">
        <v>8.0559000000000002E-4</v>
      </c>
      <c r="G11" s="21">
        <f t="shared" si="1"/>
        <v>3.7263575555025001E-6</v>
      </c>
      <c r="H11" s="21">
        <f>G11+H10</f>
        <v>4.6390859568626875E-6</v>
      </c>
      <c r="I11" s="7">
        <f t="shared" si="2"/>
        <v>35.025652173913045</v>
      </c>
    </row>
    <row r="12" spans="2:10" ht="17.100000000000001" customHeight="1">
      <c r="B12" s="38" t="s">
        <v>15</v>
      </c>
      <c r="C12" s="6">
        <v>18</v>
      </c>
      <c r="D12" s="21">
        <f t="shared" si="0"/>
        <v>6.1998906752610927E-6</v>
      </c>
      <c r="E12" s="22">
        <f>D12+E11</f>
        <v>1.9977425509174633E-5</v>
      </c>
      <c r="F12" s="18">
        <v>5.5712000000000003E-4</v>
      </c>
      <c r="G12" s="21">
        <f t="shared" si="1"/>
        <v>2.5770284155979505E-6</v>
      </c>
      <c r="H12" s="21">
        <f>G12+H11</f>
        <v>7.216114372460638E-6</v>
      </c>
      <c r="I12" s="7">
        <f t="shared" si="2"/>
        <v>30.951111111111111</v>
      </c>
    </row>
    <row r="13" spans="2:10" ht="17.100000000000001" customHeight="1">
      <c r="B13" s="38" t="s">
        <v>16</v>
      </c>
      <c r="C13" s="6">
        <v>14231</v>
      </c>
      <c r="D13" s="21">
        <f t="shared" si="0"/>
        <v>4.9017024555355893E-3</v>
      </c>
      <c r="E13" s="22">
        <f t="shared" ref="E13:E55" si="3">D13+E12</f>
        <v>4.921679881044764E-3</v>
      </c>
      <c r="F13" s="18">
        <v>0.40193162999999998</v>
      </c>
      <c r="G13" s="21">
        <f t="shared" si="1"/>
        <v>1.8591851515608873E-3</v>
      </c>
      <c r="H13" s="21">
        <f t="shared" ref="H13:H55" si="4">G13+H12</f>
        <v>1.866401265933348E-3</v>
      </c>
      <c r="I13" s="7">
        <f t="shared" si="2"/>
        <v>28.243386269411847</v>
      </c>
    </row>
    <row r="14" spans="2:10" ht="17.100000000000001" customHeight="1">
      <c r="B14" s="39" t="s">
        <v>17</v>
      </c>
      <c r="C14" s="8">
        <v>47115</v>
      </c>
      <c r="D14" s="23">
        <f t="shared" si="0"/>
        <v>1.6228213842495912E-2</v>
      </c>
      <c r="E14" s="24">
        <f t="shared" si="3"/>
        <v>2.1149893723540675E-2</v>
      </c>
      <c r="F14" s="29">
        <v>1.52131605</v>
      </c>
      <c r="G14" s="23">
        <f t="shared" si="1"/>
        <v>7.0370381425101094E-3</v>
      </c>
      <c r="H14" s="23">
        <f t="shared" si="4"/>
        <v>8.903439408443457E-3</v>
      </c>
      <c r="I14" s="7">
        <f t="shared" si="2"/>
        <v>32.289420566698503</v>
      </c>
    </row>
    <row r="15" spans="2:10" ht="17.100000000000001" customHeight="1">
      <c r="B15" s="38" t="s">
        <v>18</v>
      </c>
      <c r="C15" s="6">
        <v>69276</v>
      </c>
      <c r="D15" s="21">
        <f t="shared" si="0"/>
        <v>2.3861312578854859E-2</v>
      </c>
      <c r="E15" s="22">
        <f t="shared" si="3"/>
        <v>4.5011206302395537E-2</v>
      </c>
      <c r="F15" s="18">
        <v>2.5449128599999997</v>
      </c>
      <c r="G15" s="21">
        <f t="shared" si="1"/>
        <v>1.1771813532884562E-2</v>
      </c>
      <c r="H15" s="21">
        <f t="shared" si="4"/>
        <v>2.0675252941328021E-2</v>
      </c>
      <c r="I15" s="11">
        <f t="shared" si="2"/>
        <v>36.735851665800567</v>
      </c>
    </row>
    <row r="16" spans="2:10" ht="17.100000000000001" customHeight="1">
      <c r="B16" s="38" t="s">
        <v>19</v>
      </c>
      <c r="C16" s="6">
        <v>75893</v>
      </c>
      <c r="D16" s="21">
        <f t="shared" si="0"/>
        <v>2.6140461278755005E-2</v>
      </c>
      <c r="E16" s="22">
        <f t="shared" si="3"/>
        <v>7.1151667581150546E-2</v>
      </c>
      <c r="F16" s="18">
        <v>3.0349690099999997</v>
      </c>
      <c r="G16" s="21">
        <f t="shared" si="1"/>
        <v>1.4038629701373454E-2</v>
      </c>
      <c r="H16" s="21">
        <f t="shared" si="4"/>
        <v>3.4713882642701477E-2</v>
      </c>
      <c r="I16" s="7">
        <f t="shared" si="2"/>
        <v>39.990104620979537</v>
      </c>
    </row>
    <row r="17" spans="2:9" ht="17.100000000000001" customHeight="1">
      <c r="B17" s="38" t="s">
        <v>20</v>
      </c>
      <c r="C17" s="6">
        <v>93911</v>
      </c>
      <c r="D17" s="21">
        <f t="shared" si="0"/>
        <v>3.234655184469136E-2</v>
      </c>
      <c r="E17" s="22">
        <f t="shared" si="3"/>
        <v>0.10349821942584191</v>
      </c>
      <c r="F17" s="18">
        <v>4.0083190499999999</v>
      </c>
      <c r="G17" s="21">
        <f t="shared" si="1"/>
        <v>1.8540982356821833E-2</v>
      </c>
      <c r="H17" s="21">
        <f t="shared" si="4"/>
        <v>5.325486499952331E-2</v>
      </c>
      <c r="I17" s="7">
        <f t="shared" si="2"/>
        <v>42.682103800406765</v>
      </c>
    </row>
    <row r="18" spans="2:9" ht="17.100000000000001" customHeight="1">
      <c r="B18" s="38" t="s">
        <v>21</v>
      </c>
      <c r="C18" s="6">
        <v>107984</v>
      </c>
      <c r="D18" s="21">
        <f t="shared" si="0"/>
        <v>3.719383303763299E-2</v>
      </c>
      <c r="E18" s="22">
        <f t="shared" si="3"/>
        <v>0.14069205246347488</v>
      </c>
      <c r="F18" s="18">
        <v>4.8376888300000003</v>
      </c>
      <c r="G18" s="21">
        <f t="shared" si="1"/>
        <v>2.237733626638929E-2</v>
      </c>
      <c r="H18" s="21">
        <f t="shared" si="4"/>
        <v>7.5632201265912608E-2</v>
      </c>
      <c r="I18" s="7">
        <f t="shared" si="2"/>
        <v>44.800052137353681</v>
      </c>
    </row>
    <row r="19" spans="2:9" ht="17.100000000000001" customHeight="1">
      <c r="B19" s="38" t="s">
        <v>22</v>
      </c>
      <c r="C19" s="6">
        <v>114087</v>
      </c>
      <c r="D19" s="21">
        <f t="shared" si="0"/>
        <v>3.9295940414917352E-2</v>
      </c>
      <c r="E19" s="22">
        <f t="shared" si="3"/>
        <v>0.17998799287839223</v>
      </c>
      <c r="F19" s="18">
        <v>5.3229790599999998</v>
      </c>
      <c r="G19" s="21">
        <f t="shared" si="1"/>
        <v>2.4622107074333835E-2</v>
      </c>
      <c r="H19" s="21">
        <f t="shared" si="4"/>
        <v>0.10025430834024644</v>
      </c>
      <c r="I19" s="7">
        <f t="shared" si="2"/>
        <v>46.657191967533542</v>
      </c>
    </row>
    <row r="20" spans="2:9" ht="17.100000000000001" customHeight="1">
      <c r="B20" s="39" t="s">
        <v>23</v>
      </c>
      <c r="C20" s="8">
        <v>117671</v>
      </c>
      <c r="D20" s="23">
        <f t="shared" si="0"/>
        <v>4.0530407536036005E-2</v>
      </c>
      <c r="E20" s="24">
        <f t="shared" si="3"/>
        <v>0.22051840041442825</v>
      </c>
      <c r="F20" s="29">
        <v>5.7141476200000003</v>
      </c>
      <c r="G20" s="23">
        <f t="shared" si="1"/>
        <v>2.6431506296060812E-2</v>
      </c>
      <c r="H20" s="23">
        <f t="shared" si="4"/>
        <v>0.12668581463630726</v>
      </c>
      <c r="I20" s="9">
        <f t="shared" si="2"/>
        <v>48.560372734148601</v>
      </c>
    </row>
    <row r="21" spans="2:9" ht="17.100000000000001" customHeight="1">
      <c r="B21" s="40" t="s">
        <v>24</v>
      </c>
      <c r="C21" s="10">
        <v>120956</v>
      </c>
      <c r="D21" s="25">
        <f t="shared" si="0"/>
        <v>4.1661887584271154E-2</v>
      </c>
      <c r="E21" s="26">
        <f t="shared" si="3"/>
        <v>0.26218028799869941</v>
      </c>
      <c r="F21" s="30">
        <v>6.1516457100000004</v>
      </c>
      <c r="G21" s="25">
        <f t="shared" si="1"/>
        <v>2.8455208567922941E-2</v>
      </c>
      <c r="H21" s="25">
        <f t="shared" si="4"/>
        <v>0.15514102320423021</v>
      </c>
      <c r="I21" s="7">
        <f t="shared" si="2"/>
        <v>50.858541205066302</v>
      </c>
    </row>
    <row r="22" spans="2:9" ht="17.100000000000001" customHeight="1">
      <c r="B22" s="38" t="s">
        <v>25</v>
      </c>
      <c r="C22" s="6">
        <v>120768</v>
      </c>
      <c r="D22" s="21">
        <f t="shared" si="0"/>
        <v>4.1597133170551762E-2</v>
      </c>
      <c r="E22" s="22">
        <f t="shared" si="3"/>
        <v>0.30377742116925116</v>
      </c>
      <c r="F22" s="18">
        <v>6.27016726</v>
      </c>
      <c r="G22" s="21">
        <f t="shared" si="1"/>
        <v>2.9003444858507935E-2</v>
      </c>
      <c r="H22" s="21">
        <f t="shared" si="4"/>
        <v>0.18414446806273815</v>
      </c>
      <c r="I22" s="7">
        <f t="shared" si="2"/>
        <v>51.919111519607839</v>
      </c>
    </row>
    <row r="23" spans="2:9" ht="17.100000000000001" customHeight="1">
      <c r="B23" s="38" t="s">
        <v>26</v>
      </c>
      <c r="C23" s="6">
        <v>121193</v>
      </c>
      <c r="D23" s="21">
        <f t="shared" si="0"/>
        <v>4.1743519478162093E-2</v>
      </c>
      <c r="E23" s="22">
        <f t="shared" si="3"/>
        <v>0.34552094064741323</v>
      </c>
      <c r="F23" s="18">
        <v>6.5037071600000003</v>
      </c>
      <c r="G23" s="21">
        <f t="shared" si="1"/>
        <v>3.0083712948822238E-2</v>
      </c>
      <c r="H23" s="21">
        <f t="shared" si="4"/>
        <v>0.21422818101156038</v>
      </c>
      <c r="I23" s="7">
        <f t="shared" si="2"/>
        <v>53.664049573820272</v>
      </c>
    </row>
    <row r="24" spans="2:9" ht="17.100000000000001" customHeight="1">
      <c r="B24" s="38" t="s">
        <v>27</v>
      </c>
      <c r="C24" s="6">
        <v>116611</v>
      </c>
      <c r="D24" s="21">
        <f t="shared" si="0"/>
        <v>4.0165302862937298E-2</v>
      </c>
      <c r="E24" s="22">
        <f t="shared" si="3"/>
        <v>0.38568624351035052</v>
      </c>
      <c r="F24" s="18">
        <v>6.4660643499999999</v>
      </c>
      <c r="G24" s="21">
        <f t="shared" si="1"/>
        <v>2.9909591411248725E-2</v>
      </c>
      <c r="H24" s="21">
        <f t="shared" si="4"/>
        <v>0.2441377724228091</v>
      </c>
      <c r="I24" s="7">
        <f t="shared" si="2"/>
        <v>55.449866221883006</v>
      </c>
    </row>
    <row r="25" spans="2:9" ht="17.100000000000001" customHeight="1">
      <c r="B25" s="38" t="s">
        <v>28</v>
      </c>
      <c r="C25" s="6">
        <v>115345</v>
      </c>
      <c r="D25" s="21">
        <f t="shared" si="0"/>
        <v>3.9729243885443931E-2</v>
      </c>
      <c r="E25" s="22">
        <f t="shared" si="3"/>
        <v>0.42541548739579443</v>
      </c>
      <c r="F25" s="18">
        <v>6.5592172699999995</v>
      </c>
      <c r="G25" s="21">
        <f t="shared" si="1"/>
        <v>3.0340481922872649E-2</v>
      </c>
      <c r="H25" s="21">
        <f t="shared" si="4"/>
        <v>0.27447825434568174</v>
      </c>
      <c r="I25" s="7">
        <f t="shared" si="2"/>
        <v>56.866073691967571</v>
      </c>
    </row>
    <row r="26" spans="2:9" ht="17.100000000000001" customHeight="1">
      <c r="B26" s="39" t="s">
        <v>29</v>
      </c>
      <c r="C26" s="8">
        <v>111557</v>
      </c>
      <c r="D26" s="23">
        <f t="shared" si="0"/>
        <v>3.8424511336672316E-2</v>
      </c>
      <c r="E26" s="24">
        <f t="shared" si="3"/>
        <v>0.46383999873246673</v>
      </c>
      <c r="F26" s="31">
        <v>6.5243587400000003</v>
      </c>
      <c r="G26" s="23">
        <f t="shared" si="1"/>
        <v>3.017923942155162E-2</v>
      </c>
      <c r="H26" s="23">
        <f t="shared" si="4"/>
        <v>0.30465749376723333</v>
      </c>
      <c r="I26" s="7">
        <f t="shared" si="2"/>
        <v>58.484530240146292</v>
      </c>
    </row>
    <row r="27" spans="2:9" ht="17.100000000000001" customHeight="1">
      <c r="B27" s="40" t="s">
        <v>30</v>
      </c>
      <c r="C27" s="10">
        <v>106805</v>
      </c>
      <c r="D27" s="25">
        <f t="shared" si="0"/>
        <v>3.678774019840339E-2</v>
      </c>
      <c r="E27" s="26">
        <f t="shared" si="3"/>
        <v>0.50062773893087009</v>
      </c>
      <c r="F27" s="32">
        <v>6.4897310900000003</v>
      </c>
      <c r="G27" s="25">
        <f t="shared" si="1"/>
        <v>3.0019064884619938E-2</v>
      </c>
      <c r="H27" s="25">
        <f t="shared" si="4"/>
        <v>0.33467655865185325</v>
      </c>
      <c r="I27" s="11">
        <f t="shared" si="2"/>
        <v>60.762427695332612</v>
      </c>
    </row>
    <row r="28" spans="2:9" ht="17.100000000000001" customHeight="1">
      <c r="B28" s="38" t="s">
        <v>31</v>
      </c>
      <c r="C28" s="6">
        <v>103364</v>
      </c>
      <c r="D28" s="21">
        <f t="shared" si="0"/>
        <v>3.560252776431598E-2</v>
      </c>
      <c r="E28" s="22">
        <f t="shared" si="3"/>
        <v>0.53623026669518603</v>
      </c>
      <c r="F28" s="33">
        <v>6.4801841700000002</v>
      </c>
      <c r="G28" s="21">
        <f t="shared" si="1"/>
        <v>2.9974904409100406E-2</v>
      </c>
      <c r="H28" s="21">
        <f t="shared" si="4"/>
        <v>0.36465146306095364</v>
      </c>
      <c r="I28" s="7">
        <f t="shared" si="2"/>
        <v>62.692854088464067</v>
      </c>
    </row>
    <row r="29" spans="2:9" ht="17.100000000000001" customHeight="1">
      <c r="B29" s="38" t="s">
        <v>32</v>
      </c>
      <c r="C29" s="6">
        <v>107697</v>
      </c>
      <c r="D29" s="21">
        <f t="shared" si="0"/>
        <v>3.7094979225199665E-2</v>
      </c>
      <c r="E29" s="22">
        <f t="shared" si="3"/>
        <v>0.5733252459203857</v>
      </c>
      <c r="F29" s="33">
        <v>7.2879707400000004</v>
      </c>
      <c r="G29" s="21">
        <f t="shared" si="1"/>
        <v>3.3711422474559202E-2</v>
      </c>
      <c r="H29" s="21">
        <f t="shared" si="4"/>
        <v>0.39836288553551286</v>
      </c>
      <c r="I29" s="7">
        <f t="shared" si="2"/>
        <v>67.671065489289404</v>
      </c>
    </row>
    <row r="30" spans="2:9" ht="17.100000000000001" customHeight="1">
      <c r="B30" s="38" t="s">
        <v>33</v>
      </c>
      <c r="C30" s="6">
        <v>196354</v>
      </c>
      <c r="D30" s="21">
        <f t="shared" si="0"/>
        <v>6.7631851869456486E-2</v>
      </c>
      <c r="E30" s="22">
        <f t="shared" si="3"/>
        <v>0.64095709778984222</v>
      </c>
      <c r="F30" s="33">
        <v>13.847169619999999</v>
      </c>
      <c r="G30" s="21">
        <f t="shared" si="1"/>
        <v>6.4051819332180973E-2</v>
      </c>
      <c r="H30" s="21">
        <f t="shared" si="4"/>
        <v>0.46241470486769382</v>
      </c>
      <c r="I30" s="7">
        <f t="shared" si="2"/>
        <v>70.521454210252912</v>
      </c>
    </row>
    <row r="31" spans="2:9" ht="17.100000000000001" customHeight="1">
      <c r="B31" s="38" t="s">
        <v>34</v>
      </c>
      <c r="C31" s="6">
        <v>203841</v>
      </c>
      <c r="D31" s="21">
        <f t="shared" si="0"/>
        <v>7.0210661951994241E-2</v>
      </c>
      <c r="E31" s="22">
        <f t="shared" si="3"/>
        <v>0.71116775974183644</v>
      </c>
      <c r="F31" s="33">
        <v>15.46939976</v>
      </c>
      <c r="G31" s="21">
        <f t="shared" si="1"/>
        <v>7.1555648251299744E-2</v>
      </c>
      <c r="H31" s="21">
        <f t="shared" si="4"/>
        <v>0.53397035311899355</v>
      </c>
      <c r="I31" s="7">
        <f t="shared" si="2"/>
        <v>75.889540180827211</v>
      </c>
    </row>
    <row r="32" spans="2:9" ht="17.100000000000001" customHeight="1">
      <c r="B32" s="39" t="s">
        <v>35</v>
      </c>
      <c r="C32" s="8">
        <v>135821</v>
      </c>
      <c r="D32" s="23">
        <f t="shared" si="0"/>
        <v>4.6781963966924273E-2</v>
      </c>
      <c r="E32" s="24">
        <f t="shared" si="3"/>
        <v>0.75794972370876068</v>
      </c>
      <c r="F32" s="31">
        <v>10.85896488</v>
      </c>
      <c r="G32" s="23">
        <f t="shared" si="1"/>
        <v>5.0229503625323427E-2</v>
      </c>
      <c r="H32" s="23">
        <f t="shared" si="4"/>
        <v>0.58419985674431696</v>
      </c>
      <c r="I32" s="9">
        <f t="shared" si="2"/>
        <v>79.95055904462491</v>
      </c>
    </row>
    <row r="33" spans="2:9" ht="17.100000000000001" customHeight="1">
      <c r="B33" s="40" t="s">
        <v>36</v>
      </c>
      <c r="C33" s="10">
        <v>99884</v>
      </c>
      <c r="D33" s="25">
        <f t="shared" si="0"/>
        <v>3.4403882233765497E-2</v>
      </c>
      <c r="E33" s="26">
        <f t="shared" si="3"/>
        <v>0.79235360594252613</v>
      </c>
      <c r="F33" s="32">
        <v>8.4493359800000007</v>
      </c>
      <c r="G33" s="25">
        <f t="shared" si="1"/>
        <v>3.9083463012266936E-2</v>
      </c>
      <c r="H33" s="25">
        <f t="shared" si="4"/>
        <v>0.62328331975658391</v>
      </c>
      <c r="I33" s="7">
        <f t="shared" si="2"/>
        <v>84.59148592367147</v>
      </c>
    </row>
    <row r="34" spans="2:9" ht="17.100000000000001" customHeight="1">
      <c r="B34" s="38" t="s">
        <v>37</v>
      </c>
      <c r="C34" s="6">
        <v>77724</v>
      </c>
      <c r="D34" s="21">
        <f t="shared" si="0"/>
        <v>2.6771127935777399E-2</v>
      </c>
      <c r="E34" s="22">
        <f t="shared" si="3"/>
        <v>0.81912473387830353</v>
      </c>
      <c r="F34" s="33">
        <v>6.9930409000000004</v>
      </c>
      <c r="G34" s="21">
        <f t="shared" si="1"/>
        <v>3.2347187519275317E-2</v>
      </c>
      <c r="H34" s="21">
        <f t="shared" si="4"/>
        <v>0.65563050727585925</v>
      </c>
      <c r="I34" s="7">
        <f t="shared" si="2"/>
        <v>89.972735577170511</v>
      </c>
    </row>
    <row r="35" spans="2:9" ht="17.100000000000001" customHeight="1">
      <c r="B35" s="38" t="s">
        <v>38</v>
      </c>
      <c r="C35" s="6">
        <v>64788</v>
      </c>
      <c r="D35" s="21">
        <f t="shared" si="0"/>
        <v>2.231547317048976E-2</v>
      </c>
      <c r="E35" s="22">
        <f t="shared" si="3"/>
        <v>0.8414402070487933</v>
      </c>
      <c r="F35" s="33">
        <v>6.0864765499999995</v>
      </c>
      <c r="G35" s="21">
        <f t="shared" si="1"/>
        <v>2.8153760446978347E-2</v>
      </c>
      <c r="H35" s="21">
        <f t="shared" si="4"/>
        <v>0.68378426772283762</v>
      </c>
      <c r="I35" s="7">
        <f t="shared" si="2"/>
        <v>93.944504383527814</v>
      </c>
    </row>
    <row r="36" spans="2:9" ht="17.100000000000001" customHeight="1">
      <c r="B36" s="38" t="s">
        <v>39</v>
      </c>
      <c r="C36" s="6">
        <v>55038</v>
      </c>
      <c r="D36" s="21">
        <f t="shared" si="0"/>
        <v>1.8957199054723334E-2</v>
      </c>
      <c r="E36" s="22">
        <f t="shared" si="3"/>
        <v>0.86039740610351667</v>
      </c>
      <c r="F36" s="33">
        <v>5.3627601199999999</v>
      </c>
      <c r="G36" s="21">
        <f t="shared" si="1"/>
        <v>2.4806119355391069E-2</v>
      </c>
      <c r="H36" s="21">
        <f t="shared" si="4"/>
        <v>0.70859038707822875</v>
      </c>
      <c r="I36" s="7">
        <f t="shared" si="2"/>
        <v>97.437409062829317</v>
      </c>
    </row>
    <row r="37" spans="2:9" ht="17.100000000000001" customHeight="1">
      <c r="B37" s="38" t="s">
        <v>40</v>
      </c>
      <c r="C37" s="6">
        <v>46840</v>
      </c>
      <c r="D37" s="21">
        <f t="shared" si="0"/>
        <v>1.6133493290512755E-2</v>
      </c>
      <c r="E37" s="22">
        <f t="shared" si="3"/>
        <v>0.87653089939402939</v>
      </c>
      <c r="F37" s="33">
        <v>4.7918308200000004</v>
      </c>
      <c r="G37" s="21">
        <f t="shared" si="1"/>
        <v>2.2165214291136607E-2</v>
      </c>
      <c r="H37" s="21">
        <f t="shared" si="4"/>
        <v>0.73075560136936535</v>
      </c>
      <c r="I37" s="7">
        <f t="shared" si="2"/>
        <v>102.30210973526901</v>
      </c>
    </row>
    <row r="38" spans="2:9" ht="17.100000000000001" customHeight="1">
      <c r="B38" s="39" t="s">
        <v>41</v>
      </c>
      <c r="C38" s="8">
        <v>40201</v>
      </c>
      <c r="D38" s="23">
        <f t="shared" si="0"/>
        <v>1.3846766946453955E-2</v>
      </c>
      <c r="E38" s="24">
        <f t="shared" si="3"/>
        <v>0.89037766634048332</v>
      </c>
      <c r="F38" s="31">
        <v>4.2552274000000008</v>
      </c>
      <c r="G38" s="23">
        <f t="shared" si="1"/>
        <v>1.9683087888840801E-2</v>
      </c>
      <c r="H38" s="23">
        <f t="shared" si="4"/>
        <v>0.75043868925820612</v>
      </c>
      <c r="I38" s="7">
        <f t="shared" si="2"/>
        <v>105.84879480609936</v>
      </c>
    </row>
    <row r="39" spans="2:9" ht="17.100000000000001" customHeight="1">
      <c r="B39" s="40" t="s">
        <v>42</v>
      </c>
      <c r="C39" s="10">
        <v>34103</v>
      </c>
      <c r="D39" s="25">
        <f t="shared" si="0"/>
        <v>1.1746381761023836E-2</v>
      </c>
      <c r="E39" s="26">
        <f t="shared" si="3"/>
        <v>0.90212404810150715</v>
      </c>
      <c r="F39" s="32">
        <v>3.7310313100000001</v>
      </c>
      <c r="G39" s="25">
        <f t="shared" si="1"/>
        <v>1.7258353147177708E-2</v>
      </c>
      <c r="H39" s="25">
        <f t="shared" si="4"/>
        <v>0.76769704240538383</v>
      </c>
      <c r="I39" s="11">
        <f t="shared" si="2"/>
        <v>109.40478286367768</v>
      </c>
    </row>
    <row r="40" spans="2:9" ht="17.100000000000001" customHeight="1">
      <c r="B40" s="38" t="s">
        <v>43</v>
      </c>
      <c r="C40" s="6">
        <v>54589</v>
      </c>
      <c r="D40" s="21">
        <f t="shared" si="0"/>
        <v>1.8802546226212656E-2</v>
      </c>
      <c r="E40" s="22">
        <f t="shared" si="3"/>
        <v>0.92092659432771984</v>
      </c>
      <c r="F40" s="33">
        <v>6.2546828400000001</v>
      </c>
      <c r="G40" s="21">
        <f t="shared" si="1"/>
        <v>2.8931819732253172E-2</v>
      </c>
      <c r="H40" s="21">
        <f t="shared" si="4"/>
        <v>0.79662886213763695</v>
      </c>
      <c r="I40" s="7">
        <f t="shared" si="2"/>
        <v>114.57771419150377</v>
      </c>
    </row>
    <row r="41" spans="2:9" ht="17.100000000000001" customHeight="1">
      <c r="B41" s="38" t="s">
        <v>44</v>
      </c>
      <c r="C41" s="6">
        <v>41864</v>
      </c>
      <c r="D41" s="21">
        <f t="shared" si="0"/>
        <v>1.4419567957173911E-2</v>
      </c>
      <c r="E41" s="22">
        <f t="shared" si="3"/>
        <v>0.93534616228489376</v>
      </c>
      <c r="F41" s="33">
        <v>5.0406419299999996</v>
      </c>
      <c r="G41" s="21">
        <f t="shared" si="1"/>
        <v>2.331612127811691E-2</v>
      </c>
      <c r="H41" s="21">
        <f t="shared" si="4"/>
        <v>0.81994498341575384</v>
      </c>
      <c r="I41" s="7">
        <f t="shared" si="2"/>
        <v>120.40516744697113</v>
      </c>
    </row>
    <row r="42" spans="2:9" ht="17.100000000000001" customHeight="1">
      <c r="B42" s="38" t="s">
        <v>45</v>
      </c>
      <c r="C42" s="6">
        <v>32341</v>
      </c>
      <c r="D42" s="21">
        <f t="shared" si="0"/>
        <v>1.1139481351589944E-2</v>
      </c>
      <c r="E42" s="22">
        <f t="shared" si="3"/>
        <v>0.94648564363648369</v>
      </c>
      <c r="F42" s="33">
        <v>4.0969969500000003</v>
      </c>
      <c r="G42" s="21">
        <f t="shared" si="1"/>
        <v>1.8951173102326493E-2</v>
      </c>
      <c r="H42" s="21">
        <f t="shared" si="4"/>
        <v>0.83889615651808036</v>
      </c>
      <c r="I42" s="7">
        <f t="shared" si="2"/>
        <v>126.68120806406729</v>
      </c>
    </row>
    <row r="43" spans="2:9" ht="17.100000000000001" customHeight="1">
      <c r="B43" s="38" t="s">
        <v>46</v>
      </c>
      <c r="C43" s="6">
        <v>24871</v>
      </c>
      <c r="D43" s="21">
        <f t="shared" si="0"/>
        <v>8.5665267213565904E-3</v>
      </c>
      <c r="E43" s="22">
        <f t="shared" si="3"/>
        <v>0.95505217035784029</v>
      </c>
      <c r="F43" s="33">
        <v>3.2924997899999999</v>
      </c>
      <c r="G43" s="21">
        <f t="shared" si="1"/>
        <v>1.5229870615271904E-2</v>
      </c>
      <c r="H43" s="21">
        <f t="shared" si="4"/>
        <v>0.85412602713335228</v>
      </c>
      <c r="I43" s="7">
        <f t="shared" si="2"/>
        <v>132.3830883358128</v>
      </c>
    </row>
    <row r="44" spans="2:9" ht="17.100000000000001" customHeight="1">
      <c r="B44" s="39" t="s">
        <v>47</v>
      </c>
      <c r="C44" s="8">
        <v>19324</v>
      </c>
      <c r="D44" s="23">
        <f t="shared" si="0"/>
        <v>6.6559270782636307E-3</v>
      </c>
      <c r="E44" s="24">
        <f t="shared" si="3"/>
        <v>0.96170809743610397</v>
      </c>
      <c r="F44" s="31">
        <v>2.7100104700000003</v>
      </c>
      <c r="G44" s="23">
        <f t="shared" si="1"/>
        <v>1.253549322903137E-2</v>
      </c>
      <c r="H44" s="23">
        <f t="shared" si="4"/>
        <v>0.86666152036238364</v>
      </c>
      <c r="I44" s="9">
        <f t="shared" si="2"/>
        <v>140.24065773131858</v>
      </c>
    </row>
    <row r="45" spans="2:9" ht="17.100000000000001" customHeight="1">
      <c r="B45" s="40" t="s">
        <v>48</v>
      </c>
      <c r="C45" s="10">
        <v>14978</v>
      </c>
      <c r="D45" s="25">
        <f t="shared" si="0"/>
        <v>5.1589979185589253E-3</v>
      </c>
      <c r="E45" s="26">
        <f t="shared" si="3"/>
        <v>0.96686709535466286</v>
      </c>
      <c r="F45" s="32">
        <v>2.1533548499999999</v>
      </c>
      <c r="G45" s="25">
        <f t="shared" si="1"/>
        <v>9.9606128613506269E-3</v>
      </c>
      <c r="H45" s="25">
        <f t="shared" si="4"/>
        <v>0.87662213322373428</v>
      </c>
      <c r="I45" s="7">
        <f t="shared" si="2"/>
        <v>143.76784951261851</v>
      </c>
    </row>
    <row r="46" spans="2:9" ht="17.100000000000001" customHeight="1">
      <c r="B46" s="38" t="s">
        <v>49</v>
      </c>
      <c r="C46" s="6">
        <v>36623</v>
      </c>
      <c r="D46" s="21">
        <f t="shared" si="0"/>
        <v>1.261436645556039E-2</v>
      </c>
      <c r="E46" s="22">
        <f t="shared" si="3"/>
        <v>0.97948146181022322</v>
      </c>
      <c r="F46" s="33">
        <v>5.9484231699999999</v>
      </c>
      <c r="G46" s="21">
        <f t="shared" si="1"/>
        <v>2.7515177227691045E-2</v>
      </c>
      <c r="H46" s="21">
        <f t="shared" si="4"/>
        <v>0.90413731045142531</v>
      </c>
      <c r="I46" s="7">
        <f t="shared" si="2"/>
        <v>162.42315402888894</v>
      </c>
    </row>
    <row r="47" spans="2:9" ht="17.100000000000001" customHeight="1">
      <c r="B47" s="38" t="s">
        <v>50</v>
      </c>
      <c r="C47" s="6">
        <v>17918</v>
      </c>
      <c r="D47" s="21">
        <f t="shared" si="0"/>
        <v>6.1716467288515705E-3</v>
      </c>
      <c r="E47" s="22">
        <f t="shared" si="3"/>
        <v>0.98565310853907484</v>
      </c>
      <c r="F47" s="33">
        <v>3.3553631899999998</v>
      </c>
      <c r="G47" s="21">
        <f t="shared" si="1"/>
        <v>1.5520653154224195E-2</v>
      </c>
      <c r="H47" s="21">
        <f t="shared" si="4"/>
        <v>0.91965796360564955</v>
      </c>
      <c r="I47" s="7">
        <f t="shared" si="2"/>
        <v>187.26214923540573</v>
      </c>
    </row>
    <row r="48" spans="2:9" ht="17.100000000000001" customHeight="1">
      <c r="B48" s="38" t="s">
        <v>51</v>
      </c>
      <c r="C48" s="6">
        <v>10906</v>
      </c>
      <c r="D48" s="21">
        <f t="shared" si="0"/>
        <v>3.7564448724665268E-3</v>
      </c>
      <c r="E48" s="22">
        <f t="shared" si="3"/>
        <v>0.98940955341154135</v>
      </c>
      <c r="F48" s="33">
        <v>2.2937393799999999</v>
      </c>
      <c r="G48" s="21">
        <f t="shared" si="1"/>
        <v>1.0609979107258803E-2</v>
      </c>
      <c r="H48" s="21">
        <f t="shared" si="4"/>
        <v>0.93026794271290836</v>
      </c>
      <c r="I48" s="7">
        <f t="shared" si="2"/>
        <v>210.31903355950851</v>
      </c>
    </row>
    <row r="49" spans="2:9" ht="17.100000000000001" customHeight="1">
      <c r="B49" s="38" t="s">
        <v>52</v>
      </c>
      <c r="C49" s="6">
        <v>6989</v>
      </c>
      <c r="D49" s="21">
        <f t="shared" si="0"/>
        <v>2.407279773855543E-3</v>
      </c>
      <c r="E49" s="22">
        <f t="shared" si="3"/>
        <v>0.99181683318539693</v>
      </c>
      <c r="F49" s="33">
        <v>1.68044069</v>
      </c>
      <c r="G49" s="21">
        <f t="shared" si="1"/>
        <v>7.7730891169892052E-3</v>
      </c>
      <c r="H49" s="21">
        <f t="shared" si="4"/>
        <v>0.93804103182989751</v>
      </c>
      <c r="I49" s="7">
        <f t="shared" si="2"/>
        <v>240.44079124338245</v>
      </c>
    </row>
    <row r="50" spans="2:9" ht="17.100000000000001" customHeight="1">
      <c r="B50" s="39" t="s">
        <v>53</v>
      </c>
      <c r="C50" s="8">
        <v>4954</v>
      </c>
      <c r="D50" s="23">
        <f t="shared" si="0"/>
        <v>1.7063476891801919E-3</v>
      </c>
      <c r="E50" s="24">
        <f t="shared" si="3"/>
        <v>0.99352318087457714</v>
      </c>
      <c r="F50" s="31">
        <v>1.28934796</v>
      </c>
      <c r="G50" s="23">
        <f t="shared" si="1"/>
        <v>5.9640406564353265E-3</v>
      </c>
      <c r="H50" s="23">
        <f t="shared" si="4"/>
        <v>0.94400507248633281</v>
      </c>
      <c r="I50" s="7">
        <f t="shared" si="2"/>
        <v>260.26402099313685</v>
      </c>
    </row>
    <row r="51" spans="2:9" ht="17.100000000000001" customHeight="1">
      <c r="B51" s="38" t="s">
        <v>54</v>
      </c>
      <c r="C51" s="6">
        <v>3360</v>
      </c>
      <c r="D51" s="21">
        <f t="shared" si="0"/>
        <v>1.1573129260487374E-3</v>
      </c>
      <c r="E51" s="22">
        <f t="shared" si="3"/>
        <v>0.99468049380062584</v>
      </c>
      <c r="F51" s="33">
        <v>0.95182851000000002</v>
      </c>
      <c r="G51" s="21">
        <f t="shared" si="1"/>
        <v>4.4028021199135868E-3</v>
      </c>
      <c r="H51" s="21">
        <f t="shared" si="4"/>
        <v>0.94840787460624643</v>
      </c>
      <c r="I51" s="11">
        <f t="shared" si="2"/>
        <v>283.28229464285715</v>
      </c>
    </row>
    <row r="52" spans="2:9" ht="17.100000000000001" customHeight="1">
      <c r="B52" s="38" t="s">
        <v>55</v>
      </c>
      <c r="C52" s="6">
        <v>7846</v>
      </c>
      <c r="D52" s="21">
        <f t="shared" si="0"/>
        <v>2.7024634576721406E-3</v>
      </c>
      <c r="E52" s="22">
        <f t="shared" si="3"/>
        <v>0.99738295725829795</v>
      </c>
      <c r="F52" s="33">
        <v>2.7168254799999998</v>
      </c>
      <c r="G52" s="21">
        <f t="shared" si="1"/>
        <v>1.2567016912299936E-2</v>
      </c>
      <c r="H52" s="21">
        <f t="shared" si="4"/>
        <v>0.96097489151854631</v>
      </c>
      <c r="I52" s="7">
        <f t="shared" si="2"/>
        <v>346.26886056589342</v>
      </c>
    </row>
    <row r="53" spans="2:9" ht="17.100000000000001" customHeight="1">
      <c r="B53" s="38" t="s">
        <v>56</v>
      </c>
      <c r="C53" s="6">
        <v>2826</v>
      </c>
      <c r="D53" s="21">
        <f t="shared" si="0"/>
        <v>9.7338283601599164E-4</v>
      </c>
      <c r="E53" s="22">
        <f t="shared" si="3"/>
        <v>0.99835634009431395</v>
      </c>
      <c r="F53" s="33">
        <v>1.25668347</v>
      </c>
      <c r="G53" s="21">
        <f t="shared" si="1"/>
        <v>5.8129469622383587E-3</v>
      </c>
      <c r="H53" s="21">
        <f t="shared" si="4"/>
        <v>0.96678783848078464</v>
      </c>
      <c r="I53" s="7">
        <f t="shared" si="2"/>
        <v>444.68629511677284</v>
      </c>
    </row>
    <row r="54" spans="2:9" ht="17.100000000000001" customHeight="1">
      <c r="B54" s="38" t="s">
        <v>57</v>
      </c>
      <c r="C54" s="6">
        <v>1408</v>
      </c>
      <c r="D54" s="21">
        <f t="shared" si="0"/>
        <v>4.8496922615375661E-4</v>
      </c>
      <c r="E54" s="22">
        <f t="shared" si="3"/>
        <v>0.99884130932046766</v>
      </c>
      <c r="F54" s="33">
        <v>0.88347018999999993</v>
      </c>
      <c r="G54" s="21">
        <f t="shared" si="1"/>
        <v>4.0866021395098359E-3</v>
      </c>
      <c r="H54" s="21">
        <f t="shared" si="4"/>
        <v>0.97087444062029449</v>
      </c>
      <c r="I54" s="7">
        <f t="shared" si="2"/>
        <v>627.46462357954545</v>
      </c>
    </row>
    <row r="55" spans="2:9" ht="17.100000000000001" customHeight="1" thickBot="1">
      <c r="B55" s="41" t="s">
        <v>58</v>
      </c>
      <c r="C55" s="12">
        <v>3364</v>
      </c>
      <c r="D55" s="27">
        <f t="shared" si="0"/>
        <v>1.1586906795321287E-3</v>
      </c>
      <c r="E55" s="22">
        <f t="shared" si="3"/>
        <v>0.99999999999999978</v>
      </c>
      <c r="F55" s="34">
        <v>6.2965668299999997</v>
      </c>
      <c r="G55" s="27">
        <f t="shared" si="1"/>
        <v>2.912555937970546E-2</v>
      </c>
      <c r="H55" s="21">
        <f t="shared" si="4"/>
        <v>1</v>
      </c>
      <c r="I55" s="7">
        <f t="shared" si="2"/>
        <v>1871.7499494649228</v>
      </c>
    </row>
    <row r="56" spans="2:9" ht="17.100000000000001" customHeight="1" thickTop="1" thickBot="1">
      <c r="B56" s="13" t="s">
        <v>8</v>
      </c>
      <c r="C56" s="14">
        <v>2903277</v>
      </c>
      <c r="D56" s="15">
        <f t="shared" si="0"/>
        <v>1</v>
      </c>
      <c r="E56" s="16"/>
      <c r="F56" s="35">
        <v>216.18698366999999</v>
      </c>
      <c r="G56" s="15">
        <f t="shared" si="1"/>
        <v>1</v>
      </c>
      <c r="H56" s="16"/>
      <c r="I56" s="17">
        <f>F56*10^6/C56</f>
        <v>74.463092453803057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7:E55 D56:E56 G47:I55 G56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2017-06-19T08:10:59Z</dcterms:modified>
</cp:coreProperties>
</file>