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51" sheetId="208" r:id="rId1"/>
  </sheets>
  <definedNames>
    <definedName name="_xlnm.Print_Area" localSheetId="0">I.51!$A$1:$I$56</definedName>
  </definedNames>
  <calcPr calcId="145621"/>
</workbook>
</file>

<file path=xl/calcChain.xml><?xml version="1.0" encoding="utf-8"?>
<calcChain xmlns="http://schemas.openxmlformats.org/spreadsheetml/2006/main">
  <c r="I10" i="208" l="1"/>
  <c r="I11" i="208"/>
  <c r="G10" i="208"/>
  <c r="G11" i="208"/>
  <c r="D10" i="208"/>
  <c r="D11" i="208"/>
  <c r="D9" i="208"/>
  <c r="E9" i="208" s="1"/>
  <c r="G9" i="208"/>
  <c r="H9" i="208" s="1"/>
  <c r="I56" i="208"/>
  <c r="I12" i="208"/>
  <c r="I13" i="208"/>
  <c r="I14" i="208"/>
  <c r="I15" i="208"/>
  <c r="I16" i="208"/>
  <c r="I17" i="208"/>
  <c r="I18" i="208"/>
  <c r="I19" i="208"/>
  <c r="I20" i="208"/>
  <c r="I21" i="208"/>
  <c r="I22" i="208"/>
  <c r="I23" i="208"/>
  <c r="I24" i="208"/>
  <c r="I25" i="208"/>
  <c r="I26" i="208"/>
  <c r="I27" i="208"/>
  <c r="I28" i="208"/>
  <c r="I29" i="208"/>
  <c r="I30" i="208"/>
  <c r="I31" i="208"/>
  <c r="I32" i="208"/>
  <c r="I33" i="208"/>
  <c r="I34" i="208"/>
  <c r="I35" i="208"/>
  <c r="I36" i="208"/>
  <c r="I37" i="208"/>
  <c r="I38" i="208"/>
  <c r="I39" i="208"/>
  <c r="I40" i="208"/>
  <c r="I41" i="208"/>
  <c r="I42" i="208"/>
  <c r="I43" i="208"/>
  <c r="I44" i="208"/>
  <c r="I45" i="208"/>
  <c r="I46" i="208"/>
  <c r="I47" i="208"/>
  <c r="I48" i="208"/>
  <c r="I49" i="208"/>
  <c r="I50" i="208"/>
  <c r="I51" i="208"/>
  <c r="I52" i="208"/>
  <c r="I53" i="208"/>
  <c r="I54" i="208"/>
  <c r="I55" i="208"/>
  <c r="G12" i="208"/>
  <c r="D12" i="208"/>
  <c r="D13" i="208"/>
  <c r="G13" i="208"/>
  <c r="D14" i="208"/>
  <c r="G14" i="208"/>
  <c r="D15" i="208"/>
  <c r="G15" i="208"/>
  <c r="D16" i="208"/>
  <c r="G16" i="208"/>
  <c r="D17" i="208"/>
  <c r="G17" i="208"/>
  <c r="D18" i="208"/>
  <c r="G18" i="208"/>
  <c r="D19" i="208"/>
  <c r="G19" i="208"/>
  <c r="D20" i="208"/>
  <c r="G20" i="208"/>
  <c r="D21" i="208"/>
  <c r="G21" i="208"/>
  <c r="D22" i="208"/>
  <c r="G22" i="208"/>
  <c r="D23" i="208"/>
  <c r="G23" i="208"/>
  <c r="D24" i="208"/>
  <c r="G24" i="208"/>
  <c r="D25" i="208"/>
  <c r="G25" i="208"/>
  <c r="D26" i="208"/>
  <c r="G26" i="208"/>
  <c r="D27" i="208"/>
  <c r="G27" i="208"/>
  <c r="D28" i="208"/>
  <c r="G28" i="208"/>
  <c r="D29" i="208"/>
  <c r="G29" i="208"/>
  <c r="D30" i="208"/>
  <c r="G30" i="208"/>
  <c r="D31" i="208"/>
  <c r="G31" i="208"/>
  <c r="D32" i="208"/>
  <c r="G32" i="208"/>
  <c r="D33" i="208"/>
  <c r="G33" i="208"/>
  <c r="D34" i="208"/>
  <c r="G34" i="208"/>
  <c r="D35" i="208"/>
  <c r="G35" i="208"/>
  <c r="D36" i="208"/>
  <c r="G36" i="208"/>
  <c r="D37" i="208"/>
  <c r="G37" i="208"/>
  <c r="D38" i="208"/>
  <c r="G38" i="208"/>
  <c r="D39" i="208"/>
  <c r="G39" i="208"/>
  <c r="D40" i="208"/>
  <c r="G40" i="208"/>
  <c r="D41" i="208"/>
  <c r="G41" i="208"/>
  <c r="D42" i="208"/>
  <c r="G42" i="208"/>
  <c r="D43" i="208"/>
  <c r="G43" i="208"/>
  <c r="D44" i="208"/>
  <c r="G44" i="208"/>
  <c r="D45" i="208"/>
  <c r="G45" i="208"/>
  <c r="D46" i="208"/>
  <c r="G46" i="208"/>
  <c r="D47" i="208"/>
  <c r="G47" i="208"/>
  <c r="D48" i="208"/>
  <c r="G48" i="208"/>
  <c r="D49" i="208"/>
  <c r="G49" i="208"/>
  <c r="D50" i="208"/>
  <c r="G50" i="208"/>
  <c r="D51" i="208"/>
  <c r="G51" i="208"/>
  <c r="D52" i="208"/>
  <c r="G52" i="208"/>
  <c r="D53" i="208"/>
  <c r="G53" i="208"/>
  <c r="D54" i="208"/>
  <c r="G54" i="208"/>
  <c r="D55" i="208"/>
  <c r="G55" i="208"/>
  <c r="D56" i="208"/>
  <c r="G56" i="208"/>
  <c r="E10" i="208" l="1"/>
  <c r="E11" i="208" s="1"/>
  <c r="E12" i="208" s="1"/>
  <c r="E13" i="208" s="1"/>
  <c r="E14" i="208" s="1"/>
  <c r="E15" i="208" s="1"/>
  <c r="E16" i="208" s="1"/>
  <c r="E17" i="208" s="1"/>
  <c r="E18" i="208" s="1"/>
  <c r="E19" i="208" s="1"/>
  <c r="E20" i="208" s="1"/>
  <c r="E21" i="208" s="1"/>
  <c r="E22" i="208" s="1"/>
  <c r="E23" i="208" s="1"/>
  <c r="E24" i="208" s="1"/>
  <c r="E25" i="208" s="1"/>
  <c r="E26" i="208" s="1"/>
  <c r="E27" i="208" s="1"/>
  <c r="E28" i="208" s="1"/>
  <c r="E29" i="208" s="1"/>
  <c r="E30" i="208" s="1"/>
  <c r="E31" i="208" s="1"/>
  <c r="E32" i="208" s="1"/>
  <c r="E33" i="208" s="1"/>
  <c r="E34" i="208" s="1"/>
  <c r="E35" i="208" s="1"/>
  <c r="E36" i="208" s="1"/>
  <c r="E37" i="208" s="1"/>
  <c r="E38" i="208" s="1"/>
  <c r="E39" i="208" s="1"/>
  <c r="E40" i="208" s="1"/>
  <c r="E41" i="208" s="1"/>
  <c r="E42" i="208" s="1"/>
  <c r="E43" i="208" s="1"/>
  <c r="E44" i="208" s="1"/>
  <c r="E45" i="208" s="1"/>
  <c r="E46" i="208" s="1"/>
  <c r="E47" i="208" s="1"/>
  <c r="E48" i="208" s="1"/>
  <c r="E49" i="208" s="1"/>
  <c r="E50" i="208" s="1"/>
  <c r="E51" i="208" s="1"/>
  <c r="E52" i="208" s="1"/>
  <c r="E53" i="208" s="1"/>
  <c r="E54" i="208" s="1"/>
  <c r="E55" i="208" s="1"/>
  <c r="H10" i="208"/>
  <c r="H11" i="208" s="1"/>
  <c r="H12" i="208" s="1"/>
  <c r="H13" i="208" s="1"/>
  <c r="H14" i="208" s="1"/>
  <c r="H15" i="208" s="1"/>
  <c r="H16" i="208" s="1"/>
  <c r="H17" i="208" s="1"/>
  <c r="H18" i="208" s="1"/>
  <c r="H19" i="208" s="1"/>
  <c r="H20" i="208" s="1"/>
  <c r="H21" i="208" s="1"/>
  <c r="H22" i="208" s="1"/>
  <c r="H23" i="208" s="1"/>
  <c r="H24" i="208" s="1"/>
  <c r="H25" i="208" s="1"/>
  <c r="H26" i="208" s="1"/>
  <c r="H27" i="208" s="1"/>
  <c r="H28" i="208" s="1"/>
  <c r="H29" i="208" s="1"/>
  <c r="H30" i="208" s="1"/>
  <c r="H31" i="208" s="1"/>
  <c r="H32" i="208" s="1"/>
  <c r="H33" i="208" s="1"/>
  <c r="H34" i="208" s="1"/>
  <c r="H35" i="208" s="1"/>
  <c r="H36" i="208" s="1"/>
  <c r="H37" i="208" s="1"/>
  <c r="H38" i="208" s="1"/>
  <c r="H39" i="208" s="1"/>
  <c r="H40" i="208" s="1"/>
  <c r="H41" i="208" s="1"/>
  <c r="H42" i="208" s="1"/>
  <c r="H43" i="208" s="1"/>
  <c r="H44" i="208" s="1"/>
  <c r="H45" i="208" s="1"/>
  <c r="H46" i="208" s="1"/>
  <c r="H47" i="208" s="1"/>
  <c r="H48" i="208" s="1"/>
  <c r="H49" i="208" s="1"/>
  <c r="H50" i="208" s="1"/>
  <c r="H51" i="208" s="1"/>
  <c r="H52" i="208" s="1"/>
  <c r="H53" i="208" s="1"/>
  <c r="H54" i="208" s="1"/>
  <c r="H55" i="208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<sst xmlns="http://schemas.openxmlformats.org/spreadsheetml/2006/main" count="71" uniqueCount="67">
  <si>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</si>
  <si>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</si>
  <si>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</si>
  <si>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</si>
  <si>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</si>
  <si>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</si>
  <si>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</si>
  <si>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</si>
  <si>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</si>
  <si>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</si>
  <si>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</si>
  <si>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</si>
  <si>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</si>
  <si>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</si>
  <si>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</si>
  <si>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</si>
  <si>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</si>
  <si>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</si>
  <si>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</si>
  <si>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</si>
  <si>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</si>
  <si>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</si>
  <si>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</si>
  <si>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</si>
  <si>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</si>
  <si>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</si>
  <si>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</si>
  <si>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</si>
  <si>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</si>
  <si>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</si>
  <si>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</si>
  <si>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</si>
  <si>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</si>
  <si>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</si>
  <si>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</si>
  <si>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</si>
  <si>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</si>
  <si>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</si>
  <si>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</si>
  <si>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</si>
  <si>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</si>
  <si>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</si>
  <si>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</si>
  <si>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</si>
  <si>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</si>
  <si>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</si>
  <si>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</si>
  <si>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</si>
  <si>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</si>
  <si>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</si>
  <si>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</si>
  <si>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</si>
  <si>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</si>
  <si>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</si>
  <si>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</si>
  <si>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</si>
  <si>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</si>
  <si>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</si>
  <si>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</si>
  <si>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</si>
  <si>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</si>
  <si>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</si>
  <si>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</si>
  <si>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</si>
  <si>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</si>
  <si>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</si>
  <si>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 xml:space="preserve">I.51. TOTAL DEDUCCIÓN POR DONATIVOS A DETERMINADAS ENTIDADES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</si>
</sst>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f>C9/$C$56</f>
        <v>0</v>
      </c>
      <c r="E9" s="20">
        <f>D9</f>
        <v>0</v>
      </c>
      <c r="F9" s="28">
        <v>0</v>
      </c>
      <c r="G9" s="19">
        <f>F9/$F$56</f>
        <v>0</v>
      </c>
      <c r="H9" s="19">
        <f>G9</f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19</v>
      </c>
      <c r="D10" s="21">
        <f>C10/$C$56</f>
        <v>6.447477322695222E-6</v>
      </c>
      <c r="E10" s="22">
        <f>D10+E9</f>
        <v>6.447477322695222E-6</v>
      </c>
      <c r="F10" s="18">
        <v>2.2114999999999998E-4</v>
      </c>
      <c r="G10" s="21">
        <f>F10/$F$56</f>
        <v>9.9846032136065118E-7</v>
      </c>
      <c r="H10" s="21">
        <f>G10+H9</f>
        <v>9.9846032136065118E-7</v>
      </c>
      <c r="I10" s="7">
        <f t="shared" ref="I10:I55" si="0">F10*10^6/C10</f>
        <v>11.639473684210525</v>
      </c>
    </row>
    <row r="11" spans="2:10" ht="17.100000000000001" customHeight="1">
      <c r="B11" s="38" t="s">
        <v>14</v>
      </c>
      <c r="C11" s="6">
        <v>23</v>
      </c>
      <c r="D11" s="21">
        <f>C11/$C$56</f>
        <v>7.8048409695784262E-6</v>
      </c>
      <c r="E11" s="22">
        <f>D11+E10</f>
        <v>1.4252318292273648E-5</v>
      </c>
      <c r="F11" s="18">
        <v>8.0558999999999991E-4</v>
      </c>
      <c r="G11" s="21">
        <f>F11/$F$56</f>
        <v>3.6371225425499744E-6</v>
      </c>
      <c r="H11" s="21">
        <f>G11+H10</f>
        <v>4.6355828639106251E-6</v>
      </c>
      <c r="I11" s="7">
        <f t="shared" si="0"/>
        <v>35.025652173913038</v>
      </c>
    </row>
    <row r="12" spans="2:10" ht="17.100000000000001" customHeight="1">
      <c r="B12" s="38" t="s">
        <v>15</v>
      </c>
      <c r="C12" s="6">
        <v>19</v>
      </c>
      <c r="D12" s="21">
        <f>C12/$C$56</f>
        <v>6.447477322695222E-6</v>
      </c>
      <c r="E12" s="22">
        <f>D12+E11</f>
        <v>2.0699795614968872E-5</v>
      </c>
      <c r="F12" s="18">
        <v>5.6196999999999996E-4</v>
      </c>
      <c r="G12" s="21">
        <f>F12/$F$56</f>
        <v>2.537213415306557E-6</v>
      </c>
      <c r="H12" s="21">
        <f>G12+H11</f>
        <v>7.1727962792171817E-6</v>
      </c>
      <c r="I12" s="7">
        <f t="shared" si="0"/>
        <v>29.577368421052626</v>
      </c>
    </row>
    <row r="13" spans="2:10" ht="17.100000000000001" customHeight="1">
      <c r="B13" s="38" t="s">
        <v>16</v>
      </c>
      <c r="C13" s="6">
        <v>14397</v>
      </c>
      <c r="D13" s="21">
        <f t="shared" ref="D13:D56" si="1">C13/$C$56</f>
        <v>4.8854911060443743E-3</v>
      </c>
      <c r="E13" s="22">
        <f>D13+E12</f>
        <v>4.9061909016593431E-3</v>
      </c>
      <c r="F13" s="18">
        <v>0.41030232999999999</v>
      </c>
      <c r="G13" s="21">
        <f t="shared" ref="G13:G56" si="2">F13/$F$56</f>
        <v>1.8524557823505492E-3</v>
      </c>
      <c r="H13" s="21">
        <f>G13+H12</f>
        <v>1.8596285786297664E-3</v>
      </c>
      <c r="I13" s="7">
        <f t="shared" si="0"/>
        <v>28.49915468500382</v>
      </c>
    </row>
    <row r="14" spans="2:10" ht="17.100000000000001" customHeight="1">
      <c r="B14" s="39" t="s">
        <v>17</v>
      </c>
      <c r="C14" s="8">
        <v>47673</v>
      </c>
      <c r="D14" s="23">
        <f t="shared" si="1"/>
        <v>1.6177399284465755E-2</v>
      </c>
      <c r="E14" s="24">
        <f t="shared" ref="E14:E55" si="3">D14+E13</f>
        <v>2.1083590186125097E-2</v>
      </c>
      <c r="F14" s="29">
        <v>1.5553565600000001</v>
      </c>
      <c r="G14" s="23">
        <f t="shared" si="2"/>
        <v>7.0222103130363868E-3</v>
      </c>
      <c r="H14" s="23">
        <f t="shared" ref="H14:H55" si="4">G14+H13</f>
        <v>8.8818388916661536E-3</v>
      </c>
      <c r="I14" s="7">
        <f t="shared" si="0"/>
        <v>32.62552304239297</v>
      </c>
    </row>
    <row r="15" spans="2:10" ht="17.100000000000001" customHeight="1">
      <c r="B15" s="38" t="s">
        <v>18</v>
      </c>
      <c r="C15" s="6">
        <v>70190</v>
      </c>
      <c r="D15" s="21">
        <f t="shared" si="1"/>
        <v>2.3818338593683035E-2</v>
      </c>
      <c r="E15" s="22">
        <f t="shared" si="3"/>
        <v>4.4901928779808128E-2</v>
      </c>
      <c r="F15" s="18">
        <v>2.6044165700000002</v>
      </c>
      <c r="G15" s="21">
        <f t="shared" si="2"/>
        <v>1.175856479963466E-2</v>
      </c>
      <c r="H15" s="21">
        <f t="shared" si="4"/>
        <v>2.0640403691300813E-2</v>
      </c>
      <c r="I15" s="11">
        <f t="shared" si="0"/>
        <v>37.105236785866936</v>
      </c>
    </row>
    <row r="16" spans="2:10" ht="17.100000000000001" customHeight="1">
      <c r="B16" s="38" t="s">
        <v>19</v>
      </c>
      <c r="C16" s="6">
        <v>77013</v>
      </c>
      <c r="D16" s="21">
        <f t="shared" si="1"/>
        <v>2.6133661634354058E-2</v>
      </c>
      <c r="E16" s="22">
        <f t="shared" si="3"/>
        <v>7.1035590414162186E-2</v>
      </c>
      <c r="F16" s="18">
        <v>3.1200444300000001</v>
      </c>
      <c r="G16" s="21">
        <f t="shared" si="2"/>
        <v>1.4086550143510332E-2</v>
      </c>
      <c r="H16" s="21">
        <f t="shared" si="4"/>
        <v>3.4726953834811142E-2</v>
      </c>
      <c r="I16" s="7">
        <f t="shared" si="0"/>
        <v>40.5132176385805</v>
      </c>
    </row>
    <row r="17" spans="2:9" ht="17.100000000000001" customHeight="1">
      <c r="B17" s="38" t="s">
        <v>20</v>
      </c>
      <c r="C17" s="6">
        <v>95315</v>
      </c>
      <c r="D17" s="21">
        <f t="shared" si="1"/>
        <v>3.2344279000668164E-2</v>
      </c>
      <c r="E17" s="22">
        <f t="shared" si="3"/>
        <v>0.10337986941483035</v>
      </c>
      <c r="F17" s="18">
        <v>4.1173195899999993</v>
      </c>
      <c r="G17" s="21">
        <f t="shared" si="2"/>
        <v>1.858910350882163E-2</v>
      </c>
      <c r="H17" s="21">
        <f t="shared" si="4"/>
        <v>5.3316057343632775E-2</v>
      </c>
      <c r="I17" s="7">
        <f t="shared" si="0"/>
        <v>43.196974138383247</v>
      </c>
    </row>
    <row r="18" spans="2:9" ht="17.100000000000001" customHeight="1">
      <c r="B18" s="38" t="s">
        <v>21</v>
      </c>
      <c r="C18" s="6">
        <v>109601</v>
      </c>
      <c r="D18" s="21">
        <f t="shared" si="1"/>
        <v>3.7192103265511527E-2</v>
      </c>
      <c r="E18" s="22">
        <f t="shared" si="3"/>
        <v>0.14057197268034188</v>
      </c>
      <c r="F18" s="18">
        <v>4.9720026199999996</v>
      </c>
      <c r="G18" s="21">
        <f t="shared" si="2"/>
        <v>2.2447873993991403E-2</v>
      </c>
      <c r="H18" s="21">
        <f t="shared" si="4"/>
        <v>7.5763931337624185E-2</v>
      </c>
      <c r="I18" s="7">
        <f t="shared" si="0"/>
        <v>45.364573498416981</v>
      </c>
    </row>
    <row r="19" spans="2:9" ht="17.100000000000001" customHeight="1">
      <c r="B19" s="38" t="s">
        <v>22</v>
      </c>
      <c r="C19" s="6">
        <v>115736</v>
      </c>
      <c r="D19" s="21">
        <f t="shared" si="1"/>
        <v>3.927395975891864E-2</v>
      </c>
      <c r="E19" s="22">
        <f t="shared" si="3"/>
        <v>0.17984593243926053</v>
      </c>
      <c r="F19" s="18">
        <v>5.4609367100000004</v>
      </c>
      <c r="G19" s="21">
        <f t="shared" si="2"/>
        <v>2.4655340820243173E-2</v>
      </c>
      <c r="H19" s="21">
        <f t="shared" si="4"/>
        <v>0.10041927215786736</v>
      </c>
      <c r="I19" s="7">
        <f t="shared" si="0"/>
        <v>47.184425848482753</v>
      </c>
    </row>
    <row r="20" spans="2:9" ht="17.100000000000001" customHeight="1">
      <c r="B20" s="39" t="s">
        <v>23</v>
      </c>
      <c r="C20" s="8">
        <v>119285</v>
      </c>
      <c r="D20" s="23">
        <f t="shared" si="1"/>
        <v>4.0478280654615763E-2</v>
      </c>
      <c r="E20" s="24">
        <f t="shared" si="3"/>
        <v>0.22032421309387629</v>
      </c>
      <c r="F20" s="29">
        <v>5.8584024699999997</v>
      </c>
      <c r="G20" s="23">
        <f t="shared" si="2"/>
        <v>2.6449841342329788E-2</v>
      </c>
      <c r="H20" s="23">
        <f t="shared" si="4"/>
        <v>0.12686911350019714</v>
      </c>
      <c r="I20" s="9">
        <f t="shared" si="0"/>
        <v>49.112650123653431</v>
      </c>
    </row>
    <row r="21" spans="2:9" ht="17.100000000000001" customHeight="1">
      <c r="B21" s="40" t="s">
        <v>24</v>
      </c>
      <c r="C21" s="10">
        <v>122735</v>
      </c>
      <c r="D21" s="25">
        <f t="shared" si="1"/>
        <v>4.1649006800052527E-2</v>
      </c>
      <c r="E21" s="26">
        <f t="shared" si="3"/>
        <v>0.2619732198939288</v>
      </c>
      <c r="F21" s="30">
        <v>6.3037492500000001</v>
      </c>
      <c r="G21" s="25">
        <f t="shared" si="2"/>
        <v>2.8460517756870737E-2</v>
      </c>
      <c r="H21" s="25">
        <f t="shared" si="4"/>
        <v>0.15532963125706789</v>
      </c>
      <c r="I21" s="7">
        <f t="shared" si="0"/>
        <v>51.36064895913961</v>
      </c>
    </row>
    <row r="22" spans="2:9" ht="17.100000000000001" customHeight="1">
      <c r="B22" s="38" t="s">
        <v>25</v>
      </c>
      <c r="C22" s="6">
        <v>122587</v>
      </c>
      <c r="D22" s="21">
        <f t="shared" si="1"/>
        <v>4.1598784345117851E-2</v>
      </c>
      <c r="E22" s="22">
        <f t="shared" si="3"/>
        <v>0.30357200423904662</v>
      </c>
      <c r="F22" s="18">
        <v>6.4302065400000004</v>
      </c>
      <c r="G22" s="21">
        <f t="shared" si="2"/>
        <v>2.9031454163887683E-2</v>
      </c>
      <c r="H22" s="21">
        <f t="shared" si="4"/>
        <v>0.18436108542095558</v>
      </c>
      <c r="I22" s="7">
        <f t="shared" si="0"/>
        <v>52.454228751825234</v>
      </c>
    </row>
    <row r="23" spans="2:9" ht="17.100000000000001" customHeight="1">
      <c r="B23" s="38" t="s">
        <v>26</v>
      </c>
      <c r="C23" s="6">
        <v>123039</v>
      </c>
      <c r="D23" s="21">
        <f t="shared" si="1"/>
        <v>4.1752166437215653E-2</v>
      </c>
      <c r="E23" s="22">
        <f t="shared" si="3"/>
        <v>0.34532417067626225</v>
      </c>
      <c r="F23" s="18">
        <v>6.6766046999999995</v>
      </c>
      <c r="G23" s="21">
        <f t="shared" si="2"/>
        <v>3.0143906282432888E-2</v>
      </c>
      <c r="H23" s="21">
        <f t="shared" si="4"/>
        <v>0.21450499170338846</v>
      </c>
      <c r="I23" s="7">
        <f t="shared" si="0"/>
        <v>54.264133323580324</v>
      </c>
    </row>
    <row r="24" spans="2:9" ht="17.100000000000001" customHeight="1">
      <c r="B24" s="38" t="s">
        <v>27</v>
      </c>
      <c r="C24" s="6">
        <v>118361</v>
      </c>
      <c r="D24" s="21">
        <f t="shared" si="1"/>
        <v>4.0164729652185746E-2</v>
      </c>
      <c r="E24" s="22">
        <f t="shared" si="3"/>
        <v>0.38548890032844801</v>
      </c>
      <c r="F24" s="18">
        <v>6.6342168600000004</v>
      </c>
      <c r="G24" s="21">
        <f t="shared" si="2"/>
        <v>2.9952531304598014E-2</v>
      </c>
      <c r="H24" s="21">
        <f t="shared" si="4"/>
        <v>0.24445752300798648</v>
      </c>
      <c r="I24" s="7">
        <f t="shared" si="0"/>
        <v>56.050699639239276</v>
      </c>
    </row>
    <row r="25" spans="2:9" ht="17.100000000000001" customHeight="1">
      <c r="B25" s="38" t="s">
        <v>28</v>
      </c>
      <c r="C25" s="6">
        <v>117015</v>
      </c>
      <c r="D25" s="21">
        <f t="shared" si="1"/>
        <v>3.9707976785009549E-2</v>
      </c>
      <c r="E25" s="22">
        <f t="shared" si="3"/>
        <v>0.42519687711345755</v>
      </c>
      <c r="F25" s="18">
        <v>6.7148162899999999</v>
      </c>
      <c r="G25" s="21">
        <f t="shared" si="2"/>
        <v>3.0316426094465908E-2</v>
      </c>
      <c r="H25" s="21">
        <f t="shared" si="4"/>
        <v>0.2747739491024524</v>
      </c>
      <c r="I25" s="7">
        <f t="shared" si="0"/>
        <v>57.384235268982607</v>
      </c>
    </row>
    <row r="26" spans="2:9" ht="17.100000000000001" customHeight="1">
      <c r="B26" s="39" t="s">
        <v>29</v>
      </c>
      <c r="C26" s="8">
        <v>113185</v>
      </c>
      <c r="D26" s="23">
        <f t="shared" si="1"/>
        <v>3.840830109311888E-2</v>
      </c>
      <c r="E26" s="24">
        <f t="shared" si="3"/>
        <v>0.46360517820657643</v>
      </c>
      <c r="F26" s="31">
        <v>6.6846972299999994</v>
      </c>
      <c r="G26" s="23">
        <f t="shared" si="2"/>
        <v>3.0180442887019914E-2</v>
      </c>
      <c r="H26" s="23">
        <f t="shared" si="4"/>
        <v>0.30495439198947233</v>
      </c>
      <c r="I26" s="7">
        <f t="shared" si="0"/>
        <v>59.059921632725178</v>
      </c>
    </row>
    <row r="27" spans="2:9" ht="17.100000000000001" customHeight="1">
      <c r="B27" s="40" t="s">
        <v>30</v>
      </c>
      <c r="C27" s="10">
        <v>108374</v>
      </c>
      <c r="D27" s="25">
        <f t="shared" si="1"/>
        <v>3.6775731966830101E-2</v>
      </c>
      <c r="E27" s="26">
        <f t="shared" si="3"/>
        <v>0.50038091017340658</v>
      </c>
      <c r="F27" s="32">
        <v>6.6442394700000005</v>
      </c>
      <c r="G27" s="25">
        <f t="shared" si="2"/>
        <v>2.9997781941728797E-2</v>
      </c>
      <c r="H27" s="25">
        <f t="shared" si="4"/>
        <v>0.33495217393120114</v>
      </c>
      <c r="I27" s="11">
        <f t="shared" si="0"/>
        <v>61.308427021241265</v>
      </c>
    </row>
    <row r="28" spans="2:9" ht="17.100000000000001" customHeight="1">
      <c r="B28" s="38" t="s">
        <v>31</v>
      </c>
      <c r="C28" s="6">
        <v>104890</v>
      </c>
      <c r="D28" s="21">
        <f t="shared" si="1"/>
        <v>3.5593468230394831E-2</v>
      </c>
      <c r="E28" s="22">
        <f t="shared" si="3"/>
        <v>0.53597437840380135</v>
      </c>
      <c r="F28" s="33">
        <v>6.6392441800000004</v>
      </c>
      <c r="G28" s="21">
        <f t="shared" si="2"/>
        <v>2.9975228928576229E-2</v>
      </c>
      <c r="H28" s="21">
        <f t="shared" si="4"/>
        <v>0.36492740285977737</v>
      </c>
      <c r="I28" s="7">
        <f t="shared" si="0"/>
        <v>63.297208313471259</v>
      </c>
    </row>
    <row r="29" spans="2:9" ht="17.100000000000001" customHeight="1">
      <c r="B29" s="38" t="s">
        <v>32</v>
      </c>
      <c r="C29" s="6">
        <v>109309</v>
      </c>
      <c r="D29" s="21">
        <f t="shared" si="1"/>
        <v>3.7093015719289052E-2</v>
      </c>
      <c r="E29" s="22">
        <f t="shared" si="3"/>
        <v>0.57306739412309038</v>
      </c>
      <c r="F29" s="33">
        <v>7.4635391799999997</v>
      </c>
      <c r="G29" s="21">
        <f t="shared" si="2"/>
        <v>3.3696801845582686E-2</v>
      </c>
      <c r="H29" s="21">
        <f t="shared" si="4"/>
        <v>0.39862420470536009</v>
      </c>
      <c r="I29" s="7">
        <f t="shared" si="0"/>
        <v>68.279274167726356</v>
      </c>
    </row>
    <row r="30" spans="2:9" ht="17.100000000000001" customHeight="1">
      <c r="B30" s="38" t="s">
        <v>33</v>
      </c>
      <c r="C30" s="6">
        <v>199324</v>
      </c>
      <c r="D30" s="21">
        <f t="shared" si="1"/>
        <v>6.7638787887836976E-2</v>
      </c>
      <c r="E30" s="22">
        <f t="shared" si="3"/>
        <v>0.64070618201092733</v>
      </c>
      <c r="F30" s="33">
        <v>14.172546629999999</v>
      </c>
      <c r="G30" s="21">
        <f t="shared" si="2"/>
        <v>6.3987001866102705E-2</v>
      </c>
      <c r="H30" s="21">
        <f t="shared" si="4"/>
        <v>0.46261120657146282</v>
      </c>
      <c r="I30" s="7">
        <f t="shared" si="0"/>
        <v>71.103061497862768</v>
      </c>
    </row>
    <row r="31" spans="2:9" ht="17.100000000000001" customHeight="1">
      <c r="B31" s="38" t="s">
        <v>34</v>
      </c>
      <c r="C31" s="6">
        <v>206978</v>
      </c>
      <c r="D31" s="21">
        <f t="shared" si="1"/>
        <v>7.0236103226147983E-2</v>
      </c>
      <c r="E31" s="22">
        <f t="shared" si="3"/>
        <v>0.71094228523707526</v>
      </c>
      <c r="F31" s="33">
        <v>15.85622903</v>
      </c>
      <c r="G31" s="21">
        <f t="shared" si="2"/>
        <v>7.1588584819633219E-2</v>
      </c>
      <c r="H31" s="21">
        <f t="shared" si="4"/>
        <v>0.53419979139109608</v>
      </c>
      <c r="I31" s="7">
        <f t="shared" si="0"/>
        <v>76.608282184580005</v>
      </c>
    </row>
    <row r="32" spans="2:9" ht="17.100000000000001" customHeight="1">
      <c r="B32" s="39" t="s">
        <v>35</v>
      </c>
      <c r="C32" s="8">
        <v>138065</v>
      </c>
      <c r="D32" s="23">
        <f t="shared" si="1"/>
        <v>4.6851102976732409E-2</v>
      </c>
      <c r="E32" s="24">
        <f t="shared" si="3"/>
        <v>0.75779338821380771</v>
      </c>
      <c r="F32" s="31">
        <v>11.132376239999999</v>
      </c>
      <c r="G32" s="23">
        <f t="shared" si="2"/>
        <v>5.0261071481338807E-2</v>
      </c>
      <c r="H32" s="23">
        <f t="shared" si="4"/>
        <v>0.58446086287243493</v>
      </c>
      <c r="I32" s="9">
        <f t="shared" si="0"/>
        <v>80.63141447868756</v>
      </c>
    </row>
    <row r="33" spans="2:9" ht="17.100000000000001" customHeight="1">
      <c r="B33" s="40" t="s">
        <v>36</v>
      </c>
      <c r="C33" s="10">
        <v>101503</v>
      </c>
      <c r="D33" s="25">
        <f t="shared" si="1"/>
        <v>3.4444120562396478E-2</v>
      </c>
      <c r="E33" s="26">
        <f t="shared" si="3"/>
        <v>0.79223750877620414</v>
      </c>
      <c r="F33" s="32">
        <v>8.6686128000000018</v>
      </c>
      <c r="G33" s="25">
        <f t="shared" si="2"/>
        <v>3.9137535256789764E-2</v>
      </c>
      <c r="H33" s="25">
        <f t="shared" si="4"/>
        <v>0.62359839812922468</v>
      </c>
      <c r="I33" s="7">
        <f t="shared" si="0"/>
        <v>85.402528004098428</v>
      </c>
    </row>
    <row r="34" spans="2:9" ht="17.100000000000001" customHeight="1">
      <c r="B34" s="38" t="s">
        <v>37</v>
      </c>
      <c r="C34" s="6">
        <v>78978</v>
      </c>
      <c r="D34" s="21">
        <f t="shared" si="1"/>
        <v>2.6800466525885434E-2</v>
      </c>
      <c r="E34" s="22">
        <f t="shared" si="3"/>
        <v>0.81903797530208955</v>
      </c>
      <c r="F34" s="33">
        <v>7.1696338800000001</v>
      </c>
      <c r="G34" s="21">
        <f t="shared" si="2"/>
        <v>3.2369861848804034E-2</v>
      </c>
      <c r="H34" s="21">
        <f t="shared" si="4"/>
        <v>0.65596825997802877</v>
      </c>
      <c r="I34" s="7">
        <f t="shared" si="0"/>
        <v>90.780139785763126</v>
      </c>
    </row>
    <row r="35" spans="2:9" ht="17.100000000000001" customHeight="1">
      <c r="B35" s="38" t="s">
        <v>38</v>
      </c>
      <c r="C35" s="6">
        <v>65838</v>
      </c>
      <c r="D35" s="21">
        <f t="shared" si="1"/>
        <v>2.2341526945874105E-2</v>
      </c>
      <c r="E35" s="22">
        <f t="shared" si="3"/>
        <v>0.84137950224796365</v>
      </c>
      <c r="F35" s="33">
        <v>6.2246097300000001</v>
      </c>
      <c r="G35" s="21">
        <f t="shared" si="2"/>
        <v>2.8103214249877623E-2</v>
      </c>
      <c r="H35" s="21">
        <f t="shared" si="4"/>
        <v>0.68407147422790637</v>
      </c>
      <c r="I35" s="7">
        <f t="shared" si="0"/>
        <v>94.544331996719222</v>
      </c>
    </row>
    <row r="36" spans="2:9" ht="17.100000000000001" customHeight="1">
      <c r="B36" s="38" t="s">
        <v>39</v>
      </c>
      <c r="C36" s="6">
        <v>55977</v>
      </c>
      <c r="D36" s="21">
        <f t="shared" si="1"/>
        <v>1.8995286215395285E-2</v>
      </c>
      <c r="E36" s="22">
        <f t="shared" si="3"/>
        <v>0.86037478846335891</v>
      </c>
      <c r="F36" s="33">
        <v>5.4939256499999995</v>
      </c>
      <c r="G36" s="21">
        <f t="shared" si="2"/>
        <v>2.4804281121548831E-2</v>
      </c>
      <c r="H36" s="21">
        <f t="shared" si="4"/>
        <v>0.70887575534945524</v>
      </c>
      <c r="I36" s="7">
        <f t="shared" si="0"/>
        <v>98.146125194276209</v>
      </c>
    </row>
    <row r="37" spans="2:9" ht="17.100000000000001" customHeight="1">
      <c r="B37" s="38" t="s">
        <v>40</v>
      </c>
      <c r="C37" s="6">
        <v>47586</v>
      </c>
      <c r="D37" s="21">
        <f t="shared" si="1"/>
        <v>1.6147876625146045E-2</v>
      </c>
      <c r="E37" s="22">
        <f t="shared" si="3"/>
        <v>0.87652266508850496</v>
      </c>
      <c r="F37" s="33">
        <v>4.9041469499999994</v>
      </c>
      <c r="G37" s="21">
        <f t="shared" si="2"/>
        <v>2.2141515440636927E-2</v>
      </c>
      <c r="H37" s="21">
        <f t="shared" si="4"/>
        <v>0.73101727079009216</v>
      </c>
      <c r="I37" s="7">
        <f t="shared" si="0"/>
        <v>103.05860862438531</v>
      </c>
    </row>
    <row r="38" spans="2:9" ht="17.100000000000001" customHeight="1">
      <c r="B38" s="39" t="s">
        <v>41</v>
      </c>
      <c r="C38" s="8">
        <v>40855</v>
      </c>
      <c r="D38" s="23">
        <f t="shared" si="1"/>
        <v>1.3863772948353332E-2</v>
      </c>
      <c r="E38" s="24">
        <f t="shared" si="3"/>
        <v>0.89038643803685824</v>
      </c>
      <c r="F38" s="31">
        <v>4.3517504699999998</v>
      </c>
      <c r="G38" s="23">
        <f t="shared" si="2"/>
        <v>1.9647525085948744E-2</v>
      </c>
      <c r="H38" s="23">
        <f t="shared" si="4"/>
        <v>0.75066479587604085</v>
      </c>
      <c r="I38" s="7">
        <f t="shared" si="0"/>
        <v>106.51696169379512</v>
      </c>
    </row>
    <row r="39" spans="2:9" ht="17.100000000000001" customHeight="1">
      <c r="B39" s="40" t="s">
        <v>42</v>
      </c>
      <c r="C39" s="10">
        <v>34642</v>
      </c>
      <c r="D39" s="25">
        <f t="shared" si="1"/>
        <v>1.1755447863831994E-2</v>
      </c>
      <c r="E39" s="26">
        <f t="shared" si="3"/>
        <v>0.90214188590069022</v>
      </c>
      <c r="F39" s="32">
        <v>3.8231267899999999</v>
      </c>
      <c r="G39" s="25">
        <f t="shared" si="2"/>
        <v>1.7260865491050936E-2</v>
      </c>
      <c r="H39" s="25">
        <f t="shared" si="4"/>
        <v>0.76792566136709173</v>
      </c>
      <c r="I39" s="11">
        <f t="shared" si="0"/>
        <v>110.36102967496103</v>
      </c>
    </row>
    <row r="40" spans="2:9" ht="17.100000000000001" customHeight="1">
      <c r="B40" s="38" t="s">
        <v>43</v>
      </c>
      <c r="C40" s="6">
        <v>55460</v>
      </c>
      <c r="D40" s="21">
        <f t="shared" si="1"/>
        <v>1.8819846964035634E-2</v>
      </c>
      <c r="E40" s="22">
        <f t="shared" si="3"/>
        <v>0.92096173286472582</v>
      </c>
      <c r="F40" s="33">
        <v>6.4050310699999997</v>
      </c>
      <c r="G40" s="21">
        <f t="shared" si="2"/>
        <v>2.8917790551558468E-2</v>
      </c>
      <c r="H40" s="21">
        <f t="shared" si="4"/>
        <v>0.79684345191865025</v>
      </c>
      <c r="I40" s="7">
        <f t="shared" si="0"/>
        <v>115.4892006851785</v>
      </c>
    </row>
    <row r="41" spans="2:9" ht="17.100000000000001" customHeight="1">
      <c r="B41" s="38" t="s">
        <v>44</v>
      </c>
      <c r="C41" s="6">
        <v>42540</v>
      </c>
      <c r="D41" s="21">
        <f t="shared" si="1"/>
        <v>1.4435562384602882E-2</v>
      </c>
      <c r="E41" s="22">
        <f t="shared" si="3"/>
        <v>0.93539729524932869</v>
      </c>
      <c r="F41" s="33">
        <v>5.1611880600000006</v>
      </c>
      <c r="G41" s="21">
        <f t="shared" si="2"/>
        <v>2.3302018941851035E-2</v>
      </c>
      <c r="H41" s="21">
        <f t="shared" si="4"/>
        <v>0.82014547086050127</v>
      </c>
      <c r="I41" s="7">
        <f t="shared" si="0"/>
        <v>121.32553032440057</v>
      </c>
    </row>
    <row r="42" spans="2:9" ht="17.100000000000001" customHeight="1">
      <c r="B42" s="38" t="s">
        <v>45</v>
      </c>
      <c r="C42" s="6">
        <v>32838</v>
      </c>
      <c r="D42" s="21">
        <f t="shared" si="1"/>
        <v>1.1143276859087668E-2</v>
      </c>
      <c r="E42" s="22">
        <f t="shared" si="3"/>
        <v>0.94654057210841636</v>
      </c>
      <c r="F42" s="33">
        <v>4.19616845</v>
      </c>
      <c r="G42" s="21">
        <f t="shared" si="2"/>
        <v>1.894509472787893E-2</v>
      </c>
      <c r="H42" s="21">
        <f t="shared" si="4"/>
        <v>0.83909056558838024</v>
      </c>
      <c r="I42" s="7">
        <f t="shared" si="0"/>
        <v>127.78392258968269</v>
      </c>
    </row>
    <row r="43" spans="2:9" ht="17.100000000000001" customHeight="1">
      <c r="B43" s="38" t="s">
        <v>46</v>
      </c>
      <c r="C43" s="6">
        <v>25280</v>
      </c>
      <c r="D43" s="21">
        <f t="shared" si="1"/>
        <v>8.5785382483018532E-3</v>
      </c>
      <c r="E43" s="22">
        <f t="shared" si="3"/>
        <v>0.95511911035671826</v>
      </c>
      <c r="F43" s="33">
        <v>3.36662675</v>
      </c>
      <c r="G43" s="21">
        <f t="shared" si="2"/>
        <v>1.519983371786735E-2</v>
      </c>
      <c r="H43" s="21">
        <f t="shared" si="4"/>
        <v>0.85429039930624762</v>
      </c>
      <c r="I43" s="7">
        <f t="shared" si="0"/>
        <v>133.17352650316457</v>
      </c>
    </row>
    <row r="44" spans="2:9" ht="17.100000000000001" customHeight="1">
      <c r="B44" s="39" t="s">
        <v>47</v>
      </c>
      <c r="C44" s="8">
        <v>19606</v>
      </c>
      <c r="D44" s="23">
        <f t="shared" si="1"/>
        <v>6.6531179151980277E-3</v>
      </c>
      <c r="E44" s="24">
        <f t="shared" si="3"/>
        <v>0.96177222827191633</v>
      </c>
      <c r="F44" s="31">
        <v>2.7783439799999998</v>
      </c>
      <c r="G44" s="23">
        <f t="shared" si="2"/>
        <v>1.2543821944929824E-2</v>
      </c>
      <c r="H44" s="23">
        <f t="shared" si="4"/>
        <v>0.86683422125117748</v>
      </c>
      <c r="I44" s="9">
        <f t="shared" si="0"/>
        <v>141.70886361317963</v>
      </c>
    </row>
    <row r="45" spans="2:9" ht="17.100000000000001" customHeight="1">
      <c r="B45" s="40" t="s">
        <v>48</v>
      </c>
      <c r="C45" s="10">
        <v>15211</v>
      </c>
      <c r="D45" s="25">
        <f t="shared" si="1"/>
        <v>5.161714608185106E-3</v>
      </c>
      <c r="E45" s="26">
        <f t="shared" si="3"/>
        <v>0.96693394288010148</v>
      </c>
      <c r="F45" s="32">
        <v>2.2087979300000002</v>
      </c>
      <c r="G45" s="25">
        <f t="shared" si="2"/>
        <v>9.972403757669189E-3</v>
      </c>
      <c r="H45" s="25">
        <f t="shared" si="4"/>
        <v>0.87680662500884665</v>
      </c>
      <c r="I45" s="7">
        <f t="shared" si="0"/>
        <v>145.21056669515482</v>
      </c>
    </row>
    <row r="46" spans="2:9" ht="17.100000000000001" customHeight="1">
      <c r="B46" s="38" t="s">
        <v>49</v>
      </c>
      <c r="C46" s="6">
        <v>37150</v>
      </c>
      <c r="D46" s="21">
        <f t="shared" si="1"/>
        <v>1.2606514870427764E-2</v>
      </c>
      <c r="E46" s="22">
        <f t="shared" si="3"/>
        <v>0.97954045775052923</v>
      </c>
      <c r="F46" s="33">
        <v>6.0708706600000006</v>
      </c>
      <c r="G46" s="21">
        <f t="shared" si="2"/>
        <v>2.7409104544981005E-2</v>
      </c>
      <c r="H46" s="21">
        <f t="shared" si="4"/>
        <v>0.90421572955382767</v>
      </c>
      <c r="I46" s="7">
        <f t="shared" si="0"/>
        <v>163.41509179004041</v>
      </c>
    </row>
    <row r="47" spans="2:9" ht="17.100000000000001" customHeight="1">
      <c r="B47" s="38" t="s">
        <v>50</v>
      </c>
      <c r="C47" s="6">
        <v>18140</v>
      </c>
      <c r="D47" s="21">
        <f t="shared" si="1"/>
        <v>6.1556441386153328E-3</v>
      </c>
      <c r="E47" s="22">
        <f t="shared" si="3"/>
        <v>0.98569610188914458</v>
      </c>
      <c r="F47" s="33">
        <v>3.4329222000000001</v>
      </c>
      <c r="G47" s="21">
        <f t="shared" si="2"/>
        <v>1.5499148103179353E-2</v>
      </c>
      <c r="H47" s="21">
        <f t="shared" si="4"/>
        <v>0.91971487765700699</v>
      </c>
      <c r="I47" s="7">
        <f t="shared" si="0"/>
        <v>189.24598676957001</v>
      </c>
    </row>
    <row r="48" spans="2:9" ht="17.100000000000001" customHeight="1">
      <c r="B48" s="38" t="s">
        <v>51</v>
      </c>
      <c r="C48" s="6">
        <v>11044</v>
      </c>
      <c r="D48" s="21">
        <f t="shared" si="1"/>
        <v>3.7476810290445282E-3</v>
      </c>
      <c r="E48" s="22">
        <f t="shared" si="3"/>
        <v>0.98944378291818913</v>
      </c>
      <c r="F48" s="33">
        <v>2.3381966700000003</v>
      </c>
      <c r="G48" s="21">
        <f t="shared" si="2"/>
        <v>1.0556620386762852E-2</v>
      </c>
      <c r="H48" s="21">
        <f t="shared" si="4"/>
        <v>0.93027149804376985</v>
      </c>
      <c r="I48" s="7">
        <f t="shared" si="0"/>
        <v>211.71646776530247</v>
      </c>
    </row>
    <row r="49" spans="2:9" ht="17.100000000000001" customHeight="1">
      <c r="B49" s="38" t="s">
        <v>52</v>
      </c>
      <c r="C49" s="6">
        <v>7069</v>
      </c>
      <c r="D49" s="21">
        <f t="shared" si="1"/>
        <v>2.3988009049543432E-3</v>
      </c>
      <c r="E49" s="22">
        <f t="shared" si="3"/>
        <v>0.9918425838231435</v>
      </c>
      <c r="F49" s="33">
        <v>1.71502774</v>
      </c>
      <c r="G49" s="21">
        <f t="shared" si="2"/>
        <v>7.7431026381317263E-3</v>
      </c>
      <c r="H49" s="21">
        <f t="shared" si="4"/>
        <v>0.93801460068190157</v>
      </c>
      <c r="I49" s="7">
        <f t="shared" si="0"/>
        <v>242.6124968170887</v>
      </c>
    </row>
    <row r="50" spans="2:9" ht="17.100000000000001" customHeight="1">
      <c r="B50" s="39" t="s">
        <v>53</v>
      </c>
      <c r="C50" s="8">
        <v>5018</v>
      </c>
      <c r="D50" s="23">
        <f t="shared" si="1"/>
        <v>1.7028126950149802E-3</v>
      </c>
      <c r="E50" s="24">
        <f t="shared" si="3"/>
        <v>0.99354539651815843</v>
      </c>
      <c r="F50" s="31">
        <v>1.3202691</v>
      </c>
      <c r="G50" s="23">
        <f t="shared" si="2"/>
        <v>5.9608243720033352E-3</v>
      </c>
      <c r="H50" s="23">
        <f t="shared" si="4"/>
        <v>0.94397542505390486</v>
      </c>
      <c r="I50" s="7">
        <f t="shared" si="0"/>
        <v>263.10663611000393</v>
      </c>
    </row>
    <row r="51" spans="2:9" ht="17.100000000000001" customHeight="1">
      <c r="B51" s="38" t="s">
        <v>54</v>
      </c>
      <c r="C51" s="6">
        <v>3405</v>
      </c>
      <c r="D51" s="21">
        <f t="shared" si="1"/>
        <v>1.1554558044093279E-3</v>
      </c>
      <c r="E51" s="22">
        <f t="shared" si="3"/>
        <v>0.99470085232256777</v>
      </c>
      <c r="F51" s="33">
        <v>0.98826245000000001</v>
      </c>
      <c r="G51" s="21">
        <f t="shared" si="2"/>
        <v>4.4618622808757155E-3</v>
      </c>
      <c r="H51" s="21">
        <f t="shared" si="4"/>
        <v>0.94843728733478061</v>
      </c>
      <c r="I51" s="11">
        <f t="shared" si="0"/>
        <v>290.23860499265788</v>
      </c>
    </row>
    <row r="52" spans="2:9" ht="17.100000000000001" customHeight="1">
      <c r="B52" s="38" t="s">
        <v>55</v>
      </c>
      <c r="C52" s="6">
        <v>7946</v>
      </c>
      <c r="D52" s="21">
        <f t="shared" si="1"/>
        <v>2.696402884533486E-3</v>
      </c>
      <c r="E52" s="22">
        <f t="shared" si="3"/>
        <v>0.99739725520710121</v>
      </c>
      <c r="F52" s="33">
        <v>2.7747728</v>
      </c>
      <c r="G52" s="21">
        <f t="shared" si="2"/>
        <v>1.2527698582820683E-2</v>
      </c>
      <c r="H52" s="21">
        <f t="shared" si="4"/>
        <v>0.96096498591760127</v>
      </c>
      <c r="I52" s="7">
        <f t="shared" si="0"/>
        <v>349.20372514472689</v>
      </c>
    </row>
    <row r="53" spans="2:9" ht="17.100000000000001" customHeight="1">
      <c r="B53" s="38" t="s">
        <v>56</v>
      </c>
      <c r="C53" s="6">
        <v>2858</v>
      </c>
      <c r="D53" s="21">
        <f t="shared" si="1"/>
        <v>9.6983632569804966E-4</v>
      </c>
      <c r="E53" s="22">
        <f t="shared" si="3"/>
        <v>0.99836709153279923</v>
      </c>
      <c r="F53" s="33">
        <v>1.2756614600000002</v>
      </c>
      <c r="G53" s="21">
        <f t="shared" si="2"/>
        <v>5.759427317653166E-3</v>
      </c>
      <c r="H53" s="21">
        <f t="shared" si="4"/>
        <v>0.96672441323525449</v>
      </c>
      <c r="I53" s="7">
        <f t="shared" si="0"/>
        <v>446.34760671798466</v>
      </c>
    </row>
    <row r="54" spans="2:9" ht="17.100000000000001" customHeight="1">
      <c r="B54" s="38" t="s">
        <v>57</v>
      </c>
      <c r="C54" s="6">
        <v>1422</v>
      </c>
      <c r="D54" s="21">
        <f t="shared" si="1"/>
        <v>4.8254277646697923E-4</v>
      </c>
      <c r="E54" s="22">
        <f t="shared" si="3"/>
        <v>0.99884963430926621</v>
      </c>
      <c r="F54" s="33">
        <v>0.89347209999999999</v>
      </c>
      <c r="G54" s="21">
        <f t="shared" si="2"/>
        <v>4.0338975360288305E-3</v>
      </c>
      <c r="H54" s="21">
        <f t="shared" si="4"/>
        <v>0.97075831077128327</v>
      </c>
      <c r="I54" s="7">
        <f t="shared" si="0"/>
        <v>628.32074542897328</v>
      </c>
    </row>
    <row r="55" spans="2:9" ht="17.100000000000001" customHeight="1" thickBot="1">
      <c r="B55" s="41" t="s">
        <v>58</v>
      </c>
      <c r="C55" s="12">
        <v>3390</v>
      </c>
      <c r="D55" s="27">
        <f t="shared" si="1"/>
        <v>1.1503656907335159E-3</v>
      </c>
      <c r="E55" s="22">
        <f t="shared" si="3"/>
        <v>0.99999999999999978</v>
      </c>
      <c r="F55" s="34">
        <v>6.4767717200000003</v>
      </c>
      <c r="G55" s="27">
        <f t="shared" si="2"/>
        <v>2.924168922871706E-2</v>
      </c>
      <c r="H55" s="21">
        <f t="shared" si="4"/>
        <v>1.0000000000000004</v>
      </c>
      <c r="I55" s="7">
        <f t="shared" si="0"/>
        <v>1910.5521297935106</v>
      </c>
    </row>
    <row r="56" spans="2:9" ht="17.100000000000001" customHeight="1" thickTop="1" thickBot="1">
      <c r="B56" s="13" t="s">
        <v>8</v>
      </c>
      <c r="C56" s="14">
        <v>2946889</v>
      </c>
      <c r="D56" s="15">
        <f t="shared" si="1"/>
        <v>1</v>
      </c>
      <c r="E56" s="16"/>
      <c r="F56" s="35">
        <v>221.49102499999998</v>
      </c>
      <c r="G56" s="15">
        <f t="shared" si="2"/>
        <v>1</v>
      </c>
      <c r="H56" s="16"/>
      <c r="I56" s="17">
        <f>F56*10^6/C56</f>
        <v>75.160966361474749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I.51</vt:lpstr>
      <vt:lpstr>I.51!Área_de_impresión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2017-06-19T08:11:39Z</dcterms:modified>
</cp:coreProperties>
</file>