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52" sheetId="96" r:id="rId1"/>
  </sheets>
  <definedNames>
    <definedName name="_xlnm.Print_Area" localSheetId="0">I.52!$A$1:$I$56</definedName>
  </definedNames>
  <calcPr calcId="145621"/>
</workbook>
</file>

<file path=xl/calcChain.xml><?xml version="1.0" encoding="utf-8"?>
<calcChain xmlns="http://schemas.openxmlformats.org/spreadsheetml/2006/main">
  <c r="D13" i="96" l="1"/>
  <c r="D12" i="96"/>
  <c r="D11" i="96"/>
  <c r="D10" i="96"/>
  <c r="D9" i="96"/>
  <c r="E9" i="96" s="1"/>
  <c r="G13" i="96"/>
  <c r="G12" i="96"/>
  <c r="G11" i="96"/>
  <c r="G10" i="96"/>
  <c r="G9" i="96"/>
  <c r="H9" i="96" s="1"/>
  <c r="I56" i="96"/>
  <c r="I13" i="96"/>
  <c r="I14" i="96"/>
  <c r="I15" i="96"/>
  <c r="I16" i="96"/>
  <c r="I17" i="96"/>
  <c r="I18" i="96"/>
  <c r="I19" i="96"/>
  <c r="I20" i="96"/>
  <c r="I21" i="96"/>
  <c r="I22" i="96"/>
  <c r="I23" i="96"/>
  <c r="I24" i="96"/>
  <c r="I25" i="96"/>
  <c r="I26" i="96"/>
  <c r="I27" i="96"/>
  <c r="I28" i="96"/>
  <c r="I29" i="96"/>
  <c r="I30" i="96"/>
  <c r="I31" i="9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52" i="96"/>
  <c r="I53" i="96"/>
  <c r="I54" i="96"/>
  <c r="I55" i="96"/>
  <c r="D14" i="96"/>
  <c r="G14" i="96"/>
  <c r="D15" i="96"/>
  <c r="G15" i="96"/>
  <c r="D16" i="96"/>
  <c r="G16" i="96"/>
  <c r="D17" i="96"/>
  <c r="G17" i="96"/>
  <c r="D18" i="96"/>
  <c r="G18" i="96"/>
  <c r="D19" i="96"/>
  <c r="G19" i="96"/>
  <c r="D20" i="96"/>
  <c r="G20" i="96"/>
  <c r="D21" i="96"/>
  <c r="G21" i="96"/>
  <c r="D22" i="96"/>
  <c r="G22" i="96"/>
  <c r="D23" i="96"/>
  <c r="G23" i="96"/>
  <c r="D24" i="96"/>
  <c r="G24" i="96"/>
  <c r="D25" i="96"/>
  <c r="G25" i="96"/>
  <c r="D26" i="96"/>
  <c r="G26" i="96"/>
  <c r="D27" i="96"/>
  <c r="G27" i="96"/>
  <c r="D28" i="96"/>
  <c r="G28" i="96"/>
  <c r="D29" i="96"/>
  <c r="G29" i="96"/>
  <c r="D30" i="96"/>
  <c r="G30" i="96"/>
  <c r="D31" i="96"/>
  <c r="G31" i="96"/>
  <c r="D32" i="96"/>
  <c r="G32" i="96"/>
  <c r="D33" i="96"/>
  <c r="G33" i="96"/>
  <c r="D34" i="96"/>
  <c r="G34" i="96"/>
  <c r="D35" i="96"/>
  <c r="G35" i="96"/>
  <c r="D36" i="96"/>
  <c r="G36" i="96"/>
  <c r="D37" i="96"/>
  <c r="G37" i="96"/>
  <c r="D38" i="96"/>
  <c r="G38" i="96"/>
  <c r="D39" i="96"/>
  <c r="G39" i="96"/>
  <c r="D40" i="96"/>
  <c r="G40" i="96"/>
  <c r="D41" i="96"/>
  <c r="G41" i="96"/>
  <c r="D42" i="96"/>
  <c r="G42" i="96"/>
  <c r="D43" i="96"/>
  <c r="G43" i="96"/>
  <c r="D44" i="96"/>
  <c r="G44" i="96"/>
  <c r="D45" i="96"/>
  <c r="G45" i="96"/>
  <c r="D46" i="96"/>
  <c r="G46" i="96"/>
  <c r="D47" i="96"/>
  <c r="G47" i="96"/>
  <c r="D48" i="96"/>
  <c r="G48" i="96"/>
  <c r="D49" i="96"/>
  <c r="G49" i="96"/>
  <c r="D50" i="96"/>
  <c r="G50" i="96"/>
  <c r="D51" i="96"/>
  <c r="G51" i="96"/>
  <c r="D52" i="96"/>
  <c r="G52" i="96"/>
  <c r="D53" i="96"/>
  <c r="G53" i="96"/>
  <c r="D54" i="96"/>
  <c r="G54" i="96"/>
  <c r="D55" i="96"/>
  <c r="G55" i="96"/>
  <c r="D56" i="96"/>
  <c r="G56" i="96"/>
  <c r="H10" i="96" l="1"/>
  <c r="E10" i="96"/>
  <c r="H11" i="96"/>
  <c r="H12" i="96" s="1"/>
  <c r="H13" i="96" s="1"/>
  <c r="H14" i="96" s="1"/>
  <c r="H15" i="96" s="1"/>
  <c r="H16" i="96" s="1"/>
  <c r="H17" i="96" s="1"/>
  <c r="H18" i="96" s="1"/>
  <c r="H19" i="96" s="1"/>
  <c r="H20" i="96" s="1"/>
  <c r="H21" i="96" s="1"/>
  <c r="H22" i="96" s="1"/>
  <c r="H23" i="96" s="1"/>
  <c r="H24" i="96" s="1"/>
  <c r="H25" i="96" s="1"/>
  <c r="H26" i="96" s="1"/>
  <c r="H27" i="96" s="1"/>
  <c r="H28" i="96" s="1"/>
  <c r="H29" i="96" s="1"/>
  <c r="H30" i="96" s="1"/>
  <c r="H31" i="96" s="1"/>
  <c r="H32" i="96" s="1"/>
  <c r="H33" i="96" s="1"/>
  <c r="H34" i="96" s="1"/>
  <c r="H35" i="96" s="1"/>
  <c r="H36" i="96" s="1"/>
  <c r="H37" i="96" s="1"/>
  <c r="H38" i="96" s="1"/>
  <c r="H39" i="96" s="1"/>
  <c r="H40" i="96" s="1"/>
  <c r="H41" i="96" s="1"/>
  <c r="H42" i="96" s="1"/>
  <c r="H43" i="96" s="1"/>
  <c r="H44" i="96" s="1"/>
  <c r="H45" i="96" s="1"/>
  <c r="H46" i="96" s="1"/>
  <c r="H47" i="96" s="1"/>
  <c r="H48" i="96" s="1"/>
  <c r="H49" i="96" s="1"/>
  <c r="H50" i="96" s="1"/>
  <c r="H51" i="96" s="1"/>
  <c r="H52" i="96" s="1"/>
  <c r="H53" i="96" s="1"/>
  <c r="H54" i="96" s="1"/>
  <c r="H55" i="96" s="1"/>
  <c r="E11" i="96"/>
  <c r="E12" i="96" s="1"/>
  <c r="E13" i="96" s="1"/>
  <c r="E14" i="96" s="1"/>
  <c r="E15" i="96" s="1"/>
  <c r="E16" i="96" s="1"/>
  <c r="E17" i="96" s="1"/>
  <c r="E18" i="96" s="1"/>
  <c r="E19" i="96" s="1"/>
  <c r="E20" i="96" s="1"/>
  <c r="E21" i="96" s="1"/>
  <c r="E22" i="96" s="1"/>
  <c r="E23" i="96" s="1"/>
  <c r="E24" i="96" s="1"/>
  <c r="E25" i="96" s="1"/>
  <c r="E26" i="96" s="1"/>
  <c r="E27" i="96" s="1"/>
  <c r="E28" i="96" s="1"/>
  <c r="E29" i="96" s="1"/>
  <c r="E30" i="96" s="1"/>
  <c r="E31" i="96" s="1"/>
  <c r="E32" i="96" s="1"/>
  <c r="E33" i="96" s="1"/>
  <c r="E34" i="96" s="1"/>
  <c r="E35" i="96" s="1"/>
  <c r="E36" i="96" s="1"/>
  <c r="E37" i="96" s="1"/>
  <c r="E38" i="96" s="1"/>
  <c r="E39" i="96" s="1"/>
  <c r="E40" i="96" s="1"/>
  <c r="E41" i="96" s="1"/>
  <c r="E42" i="96" s="1"/>
  <c r="E43" i="96" s="1"/>
  <c r="E44" i="96" s="1"/>
  <c r="E45" i="96" s="1"/>
  <c r="E46" i="96" s="1"/>
  <c r="E47" i="96" s="1"/>
  <c r="E48" i="96" s="1"/>
  <c r="E49" i="96" s="1"/>
  <c r="E50" i="96" s="1"/>
  <c r="E51" i="96" s="1"/>
  <c r="E52" i="96" s="1"/>
  <c r="E53" i="96" s="1"/>
  <c r="E54" i="96" s="1"/>
  <c r="E55" i="96" s="1"/>
</calcChain>
</file>

<file path=xl/sharedStrings.xml><?xml version="1.0" encoding="utf-8"?>
<sst xmlns="http://schemas.openxmlformats.org/spreadsheetml/2006/main" count="74" uniqueCount="67">
  <si>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</si>
  <si>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</si>
  <si>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</si>
  <si>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</si>
  <si>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</si>
  <si>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</si>
  <si>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</si>
  <si>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</si>
  <si>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</si>
  <si>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</si>
  <si>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</si>
  <si>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</si>
  <si>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</si>
  <si>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</si>
  <si>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</si>
  <si>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</si>
  <si>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</si>
  <si>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</si>
  <si>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</si>
  <si>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</si>
  <si>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</si>
  <si>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</si>
  <si>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</si>
  <si>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</si>
  <si>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</si>
  <si>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</si>
  <si>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</si>
  <si>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</si>
  <si>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</si>
  <si>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</si>
  <si>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</si>
  <si>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</si>
  <si>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</si>
  <si>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</si>
  <si>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</si>
  <si>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</si>
  <si>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</si>
  <si>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</si>
  <si>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</si>
  <si>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</si>
  <si>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</si>
  <si>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</si>
  <si>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</si>
  <si>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</si>
  <si>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</si>
  <si>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</si>
  <si>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</si>
  <si>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</si>
  <si>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</si>
  <si>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</si>
  <si>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</si>
  <si>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</si>
  <si>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</si>
  <si>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</si>
  <si>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</si>
  <si>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</si>
  <si>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</si>
  <si>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</si>
  <si>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</si>
  <si>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</si>
  <si>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</si>
  <si>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</si>
  <si>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</si>
  <si>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</si>
  <si>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</si>
  <si>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</si>
  <si>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I.52.DEDUCCIÓN POR RENTAS OBTENIDAS EN CEUTA Y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</si>
</sst>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60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62</v>
      </c>
      <c r="E7" s="75"/>
      <c r="F7" s="50" t="s">
        <v>64</v>
      </c>
      <c r="G7" s="54" t="s">
        <v>5</v>
      </c>
      <c r="H7" s="55"/>
      <c r="I7" s="57" t="s">
        <v>63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12</v>
      </c>
      <c r="C9" s="5">
        <v>0</v>
      </c>
      <c r="D9" s="20">
        <f>C9/$C$56</f>
        <v>0</v>
      </c>
      <c r="E9" s="21">
        <f>D9+E8</f>
        <v>0</v>
      </c>
      <c r="F9" s="29">
        <v>0</v>
      </c>
      <c r="G9" s="20">
        <f>F9/$F$56</f>
        <v>0</v>
      </c>
      <c r="H9" s="20">
        <f>G9+H8</f>
        <v>0</v>
      </c>
      <c r="I9" s="37" t="s">
        <v>11</v>
      </c>
      <c r="J9" s="2"/>
    </row>
    <row r="10" spans="2:10" ht="17.100000000000001" customHeight="1">
      <c r="B10" s="39" t="s">
        <v>13</v>
      </c>
      <c r="C10" s="6">
        <v>0</v>
      </c>
      <c r="D10" s="22">
        <f>C10/$C$56</f>
        <v>0</v>
      </c>
      <c r="E10" s="23">
        <f>D10+E9</f>
        <v>0</v>
      </c>
      <c r="F10" s="19">
        <v>0</v>
      </c>
      <c r="G10" s="22">
        <f>F10/$F$56</f>
        <v>0</v>
      </c>
      <c r="H10" s="22">
        <f>G10+H9</f>
        <v>0</v>
      </c>
      <c r="I10" s="37" t="s">
        <v>11</v>
      </c>
    </row>
    <row r="11" spans="2:10" ht="17.100000000000001" customHeight="1">
      <c r="B11" s="39" t="s">
        <v>14</v>
      </c>
      <c r="C11" s="6">
        <v>0</v>
      </c>
      <c r="D11" s="22">
        <f>C11/$C$56</f>
        <v>0</v>
      </c>
      <c r="E11" s="23">
        <f>D11+E10</f>
        <v>0</v>
      </c>
      <c r="F11" s="19">
        <v>0</v>
      </c>
      <c r="G11" s="22">
        <f t="shared" ref="G11:G56" si="0">F11/$F$56</f>
        <v>0</v>
      </c>
      <c r="H11" s="22">
        <f>G11+H10</f>
        <v>0</v>
      </c>
      <c r="I11" s="37" t="s">
        <v>11</v>
      </c>
    </row>
    <row r="12" spans="2:10" ht="17.100000000000001" customHeight="1">
      <c r="B12" s="39" t="s">
        <v>15</v>
      </c>
      <c r="C12" s="6">
        <v>0</v>
      </c>
      <c r="D12" s="22">
        <f>C12/$C$56</f>
        <v>0</v>
      </c>
      <c r="E12" s="23">
        <f>D12+E11</f>
        <v>0</v>
      </c>
      <c r="F12" s="19">
        <v>0</v>
      </c>
      <c r="G12" s="22">
        <f t="shared" si="0"/>
        <v>0</v>
      </c>
      <c r="H12" s="22">
        <f>G12+H11</f>
        <v>0</v>
      </c>
      <c r="I12" s="37" t="s">
        <v>11</v>
      </c>
    </row>
    <row r="13" spans="2:10" ht="17.100000000000001" customHeight="1">
      <c r="B13" s="39" t="s">
        <v>16</v>
      </c>
      <c r="C13" s="6">
        <v>256</v>
      </c>
      <c r="D13" s="22">
        <f t="shared" ref="D13:D56" si="1">C13/$C$56</f>
        <v>5.9863436535403615E-3</v>
      </c>
      <c r="E13" s="23">
        <f>D13+E12</f>
        <v>5.9863436535403615E-3</v>
      </c>
      <c r="F13" s="19">
        <v>1.235233E-2</v>
      </c>
      <c r="G13" s="22">
        <f t="shared" si="0"/>
        <v>9.2388451568894254E-5</v>
      </c>
      <c r="H13" s="22">
        <f>G13+H12</f>
        <v>9.2388451568894254E-5</v>
      </c>
      <c r="I13" s="7">
        <f t="shared" ref="I13:I55" si="2">F13*10^6/C13</f>
        <v>48.2512890625</v>
      </c>
    </row>
    <row r="14" spans="2:10" ht="17.100000000000001" customHeight="1">
      <c r="B14" s="40" t="s">
        <v>17</v>
      </c>
      <c r="C14" s="8">
        <v>652</v>
      </c>
      <c r="D14" s="24">
        <f t="shared" si="1"/>
        <v>1.5246468992610607E-2</v>
      </c>
      <c r="E14" s="25">
        <f t="shared" ref="E14:E55" si="3">D14+E13</f>
        <v>2.123281264615097E-2</v>
      </c>
      <c r="F14" s="30">
        <v>9.9953010000000009E-2</v>
      </c>
      <c r="G14" s="24">
        <f t="shared" si="0"/>
        <v>7.4759205943738583E-4</v>
      </c>
      <c r="H14" s="24">
        <f t="shared" ref="H14:H55" si="4">G14+H13</f>
        <v>8.3998051100628009E-4</v>
      </c>
      <c r="I14" s="7">
        <f t="shared" si="2"/>
        <v>153.30216257668712</v>
      </c>
    </row>
    <row r="15" spans="2:10" ht="17.100000000000001" customHeight="1">
      <c r="B15" s="39" t="s">
        <v>18</v>
      </c>
      <c r="C15" s="6">
        <v>970</v>
      </c>
      <c r="D15" s="22">
        <f t="shared" si="1"/>
        <v>2.2682630249742774E-2</v>
      </c>
      <c r="E15" s="23">
        <f t="shared" si="3"/>
        <v>4.3915442895893747E-2</v>
      </c>
      <c r="F15" s="19">
        <v>0.26539290999999998</v>
      </c>
      <c r="G15" s="22">
        <f t="shared" si="0"/>
        <v>1.9849890678327823E-3</v>
      </c>
      <c r="H15" s="22">
        <f t="shared" si="4"/>
        <v>2.8249695788390623E-3</v>
      </c>
      <c r="I15" s="11">
        <f t="shared" si="2"/>
        <v>273.60093814432986</v>
      </c>
    </row>
    <row r="16" spans="2:10" ht="17.100000000000001" customHeight="1">
      <c r="B16" s="39" t="s">
        <v>19</v>
      </c>
      <c r="C16" s="6">
        <v>1191</v>
      </c>
      <c r="D16" s="22">
        <f t="shared" si="1"/>
        <v>2.7850528481900665E-2</v>
      </c>
      <c r="E16" s="23">
        <f t="shared" si="3"/>
        <v>7.1765971377794419E-2</v>
      </c>
      <c r="F16" s="19">
        <v>0.4736225</v>
      </c>
      <c r="G16" s="22">
        <f t="shared" si="0"/>
        <v>3.5424287889967818E-3</v>
      </c>
      <c r="H16" s="22">
        <f t="shared" si="4"/>
        <v>6.3673983678358441E-3</v>
      </c>
      <c r="I16" s="7">
        <f t="shared" si="2"/>
        <v>397.66792611251049</v>
      </c>
    </row>
    <row r="17" spans="2:9" ht="17.100000000000001" customHeight="1">
      <c r="B17" s="39" t="s">
        <v>20</v>
      </c>
      <c r="C17" s="6">
        <v>1234</v>
      </c>
      <c r="D17" s="22">
        <f t="shared" si="1"/>
        <v>2.8856047142456272E-2</v>
      </c>
      <c r="E17" s="23">
        <f t="shared" si="3"/>
        <v>0.10062201852025068</v>
      </c>
      <c r="F17" s="19">
        <v>0.64017840999999998</v>
      </c>
      <c r="G17" s="22">
        <f t="shared" si="0"/>
        <v>4.7881729218484876E-3</v>
      </c>
      <c r="H17" s="22">
        <f t="shared" si="4"/>
        <v>1.1155571289684332E-2</v>
      </c>
      <c r="I17" s="7">
        <f t="shared" si="2"/>
        <v>518.78315235008108</v>
      </c>
    </row>
    <row r="18" spans="2:9" ht="17.100000000000001" customHeight="1">
      <c r="B18" s="39" t="s">
        <v>21</v>
      </c>
      <c r="C18" s="6">
        <v>1554</v>
      </c>
      <c r="D18" s="22">
        <f t="shared" si="1"/>
        <v>3.6338976709381722E-2</v>
      </c>
      <c r="E18" s="23">
        <f t="shared" si="3"/>
        <v>0.1369609952296324</v>
      </c>
      <c r="F18" s="19">
        <v>1.03392941</v>
      </c>
      <c r="G18" s="22">
        <f t="shared" si="0"/>
        <v>7.7332080037887923E-3</v>
      </c>
      <c r="H18" s="22">
        <f t="shared" si="4"/>
        <v>1.8888779293473122E-2</v>
      </c>
      <c r="I18" s="7">
        <f t="shared" si="2"/>
        <v>665.33424066924067</v>
      </c>
    </row>
    <row r="19" spans="2:9" ht="17.100000000000001" customHeight="1">
      <c r="B19" s="39" t="s">
        <v>22</v>
      </c>
      <c r="C19" s="6">
        <v>1708</v>
      </c>
      <c r="D19" s="22">
        <f t="shared" si="1"/>
        <v>3.9940136563464596E-2</v>
      </c>
      <c r="E19" s="23">
        <f t="shared" si="3"/>
        <v>0.17690113179309699</v>
      </c>
      <c r="F19" s="19">
        <v>1.3627713400000001</v>
      </c>
      <c r="G19" s="22">
        <f t="shared" si="0"/>
        <v>1.0192759904007353E-2</v>
      </c>
      <c r="H19" s="22">
        <f t="shared" si="4"/>
        <v>2.9081539197480473E-2</v>
      </c>
      <c r="I19" s="7">
        <f t="shared" si="2"/>
        <v>797.87549180327869</v>
      </c>
    </row>
    <row r="20" spans="2:9" ht="17.100000000000001" customHeight="1">
      <c r="B20" s="40" t="s">
        <v>23</v>
      </c>
      <c r="C20" s="8">
        <v>1993</v>
      </c>
      <c r="D20" s="24">
        <f t="shared" si="1"/>
        <v>4.6604620709007574E-2</v>
      </c>
      <c r="E20" s="25">
        <f t="shared" si="3"/>
        <v>0.22350575250210458</v>
      </c>
      <c r="F20" s="30">
        <v>1.9429873799999999</v>
      </c>
      <c r="G20" s="24">
        <f t="shared" si="0"/>
        <v>1.4532448166143774E-2</v>
      </c>
      <c r="H20" s="24">
        <f t="shared" si="4"/>
        <v>4.3613987363624249E-2</v>
      </c>
      <c r="I20" s="9">
        <f t="shared" si="2"/>
        <v>974.90586051179116</v>
      </c>
    </row>
    <row r="21" spans="2:9" ht="17.100000000000001" customHeight="1">
      <c r="B21" s="41" t="s">
        <v>24</v>
      </c>
      <c r="C21" s="10">
        <v>2502</v>
      </c>
      <c r="D21" s="26">
        <f t="shared" si="1"/>
        <v>5.850715555139837E-2</v>
      </c>
      <c r="E21" s="27">
        <f t="shared" si="3"/>
        <v>0.28201290805350293</v>
      </c>
      <c r="F21" s="31">
        <v>2.7768456800000001</v>
      </c>
      <c r="G21" s="26">
        <f t="shared" si="0"/>
        <v>2.0769237271103771E-2</v>
      </c>
      <c r="H21" s="26">
        <f t="shared" si="4"/>
        <v>6.4383224634728023E-2</v>
      </c>
      <c r="I21" s="7">
        <f t="shared" si="2"/>
        <v>1109.8503916866507</v>
      </c>
    </row>
    <row r="22" spans="2:9" ht="17.100000000000001" customHeight="1">
      <c r="B22" s="39" t="s">
        <v>25</v>
      </c>
      <c r="C22" s="6">
        <v>2450</v>
      </c>
      <c r="D22" s="22">
        <f t="shared" si="1"/>
        <v>5.7291179496772988E-2</v>
      </c>
      <c r="E22" s="23">
        <f t="shared" si="3"/>
        <v>0.33930408755027591</v>
      </c>
      <c r="F22" s="19">
        <v>3.1746664400000002</v>
      </c>
      <c r="G22" s="22">
        <f t="shared" si="0"/>
        <v>2.374471185916616E-2</v>
      </c>
      <c r="H22" s="22">
        <f t="shared" si="4"/>
        <v>8.8127936493894179E-2</v>
      </c>
      <c r="I22" s="7">
        <f t="shared" si="2"/>
        <v>1295.7822204081635</v>
      </c>
    </row>
    <row r="23" spans="2:9" ht="17.100000000000001" customHeight="1">
      <c r="B23" s="39" t="s">
        <v>26</v>
      </c>
      <c r="C23" s="6">
        <v>2258</v>
      </c>
      <c r="D23" s="22">
        <f t="shared" si="1"/>
        <v>5.2801421756617714E-2</v>
      </c>
      <c r="E23" s="23">
        <f t="shared" si="3"/>
        <v>0.39210550930689364</v>
      </c>
      <c r="F23" s="19">
        <v>3.2535743999999998</v>
      </c>
      <c r="G23" s="22">
        <f t="shared" si="0"/>
        <v>2.4334898831248369E-2</v>
      </c>
      <c r="H23" s="22">
        <f t="shared" si="4"/>
        <v>0.11246283532514255</v>
      </c>
      <c r="I23" s="7">
        <f t="shared" si="2"/>
        <v>1440.9098317094774</v>
      </c>
    </row>
    <row r="24" spans="2:9" ht="17.100000000000001" customHeight="1">
      <c r="B24" s="39" t="s">
        <v>27</v>
      </c>
      <c r="C24" s="6">
        <v>1679</v>
      </c>
      <c r="D24" s="22">
        <f t="shared" si="1"/>
        <v>3.9261996071461976E-2</v>
      </c>
      <c r="E24" s="23">
        <f t="shared" si="3"/>
        <v>0.43136750537835561</v>
      </c>
      <c r="F24" s="19">
        <v>2.7396710300000002</v>
      </c>
      <c r="G24" s="22">
        <f t="shared" si="0"/>
        <v>2.0491191886053695E-2</v>
      </c>
      <c r="H24" s="22">
        <f t="shared" si="4"/>
        <v>0.13295402721119626</v>
      </c>
      <c r="I24" s="7">
        <f t="shared" si="2"/>
        <v>1631.7278320428827</v>
      </c>
    </row>
    <row r="25" spans="2:9" ht="17.100000000000001" customHeight="1">
      <c r="B25" s="39" t="s">
        <v>28</v>
      </c>
      <c r="C25" s="6">
        <v>1453</v>
      </c>
      <c r="D25" s="22">
        <f t="shared" si="1"/>
        <v>3.3977177064820875E-2</v>
      </c>
      <c r="E25" s="23">
        <f t="shared" si="3"/>
        <v>0.4653446824431765</v>
      </c>
      <c r="F25" s="19">
        <v>2.6125184900000002</v>
      </c>
      <c r="G25" s="22">
        <f t="shared" si="0"/>
        <v>1.9540162705028587E-2</v>
      </c>
      <c r="H25" s="22">
        <f t="shared" si="4"/>
        <v>0.15249418991622485</v>
      </c>
      <c r="I25" s="7">
        <f t="shared" si="2"/>
        <v>1798.0168547832072</v>
      </c>
    </row>
    <row r="26" spans="2:9" ht="17.100000000000001" customHeight="1">
      <c r="B26" s="40" t="s">
        <v>29</v>
      </c>
      <c r="C26" s="8">
        <v>1439</v>
      </c>
      <c r="D26" s="24">
        <f t="shared" si="1"/>
        <v>3.3649798896267888E-2</v>
      </c>
      <c r="E26" s="25">
        <f t="shared" si="3"/>
        <v>0.49899448133944441</v>
      </c>
      <c r="F26" s="32">
        <v>2.8870951099999997</v>
      </c>
      <c r="G26" s="24">
        <f t="shared" si="0"/>
        <v>2.1593840736527148E-2</v>
      </c>
      <c r="H26" s="24">
        <f t="shared" si="4"/>
        <v>0.174088030652752</v>
      </c>
      <c r="I26" s="7">
        <f t="shared" si="2"/>
        <v>2006.3204378040305</v>
      </c>
    </row>
    <row r="27" spans="2:9" ht="17.100000000000001" customHeight="1">
      <c r="B27" s="41" t="s">
        <v>30</v>
      </c>
      <c r="C27" s="10">
        <v>1319</v>
      </c>
      <c r="D27" s="26">
        <f t="shared" si="1"/>
        <v>3.0843700308670844E-2</v>
      </c>
      <c r="E27" s="27">
        <f t="shared" si="3"/>
        <v>0.52983818164811525</v>
      </c>
      <c r="F27" s="33">
        <v>2.9645912800000001</v>
      </c>
      <c r="G27" s="26">
        <f t="shared" si="0"/>
        <v>2.2173468316815225E-2</v>
      </c>
      <c r="H27" s="26">
        <f t="shared" si="4"/>
        <v>0.19626149896956721</v>
      </c>
      <c r="I27" s="11">
        <f t="shared" si="2"/>
        <v>2247.6052160727827</v>
      </c>
    </row>
    <row r="28" spans="2:9" ht="17.100000000000001" customHeight="1">
      <c r="B28" s="39" t="s">
        <v>31</v>
      </c>
      <c r="C28" s="6">
        <v>1374</v>
      </c>
      <c r="D28" s="22">
        <f t="shared" si="1"/>
        <v>3.2129828827986158E-2</v>
      </c>
      <c r="E28" s="23">
        <f t="shared" si="3"/>
        <v>0.56196801047610145</v>
      </c>
      <c r="F28" s="34">
        <v>3.3599749399999999</v>
      </c>
      <c r="G28" s="22">
        <f t="shared" si="0"/>
        <v>2.5130714773398084E-2</v>
      </c>
      <c r="H28" s="22">
        <f t="shared" si="4"/>
        <v>0.2213922137429653</v>
      </c>
      <c r="I28" s="7">
        <f t="shared" si="2"/>
        <v>2445.3966084425037</v>
      </c>
    </row>
    <row r="29" spans="2:9" ht="17.100000000000001" customHeight="1">
      <c r="B29" s="39" t="s">
        <v>32</v>
      </c>
      <c r="C29" s="6">
        <v>1307</v>
      </c>
      <c r="D29" s="22">
        <f t="shared" si="1"/>
        <v>3.0563090449911141E-2</v>
      </c>
      <c r="E29" s="23">
        <f t="shared" si="3"/>
        <v>0.59253110092601258</v>
      </c>
      <c r="F29" s="34">
        <v>3.4795172999999999</v>
      </c>
      <c r="G29" s="22">
        <f t="shared" si="0"/>
        <v>2.6024824106397716E-2</v>
      </c>
      <c r="H29" s="22">
        <f t="shared" si="4"/>
        <v>0.24741703784936303</v>
      </c>
      <c r="I29" s="7">
        <f t="shared" si="2"/>
        <v>2662.2167559296095</v>
      </c>
    </row>
    <row r="30" spans="2:9" ht="17.100000000000001" customHeight="1">
      <c r="B30" s="39" t="s">
        <v>33</v>
      </c>
      <c r="C30" s="6">
        <v>2958</v>
      </c>
      <c r="D30" s="22">
        <f t="shared" si="1"/>
        <v>6.9170330184267145E-2</v>
      </c>
      <c r="E30" s="23">
        <f t="shared" si="3"/>
        <v>0.66170143111027968</v>
      </c>
      <c r="F30" s="34">
        <v>9.1388092299999997</v>
      </c>
      <c r="G30" s="22">
        <f t="shared" si="0"/>
        <v>6.8353131266993244E-2</v>
      </c>
      <c r="H30" s="22">
        <f t="shared" si="4"/>
        <v>0.31577016911635625</v>
      </c>
      <c r="I30" s="7">
        <f t="shared" si="2"/>
        <v>3089.5230662609874</v>
      </c>
    </row>
    <row r="31" spans="2:9" ht="17.100000000000001" customHeight="1">
      <c r="B31" s="39" t="s">
        <v>34</v>
      </c>
      <c r="C31" s="6">
        <v>3507</v>
      </c>
      <c r="D31" s="22">
        <f t="shared" si="1"/>
        <v>8.2008231222523612E-2</v>
      </c>
      <c r="E31" s="23">
        <f t="shared" si="3"/>
        <v>0.74370966233280333</v>
      </c>
      <c r="F31" s="34">
        <v>12.111859190000001</v>
      </c>
      <c r="G31" s="22">
        <f t="shared" si="0"/>
        <v>9.0589865732585012E-2</v>
      </c>
      <c r="H31" s="22">
        <f t="shared" si="4"/>
        <v>0.40636003484894123</v>
      </c>
      <c r="I31" s="7">
        <f t="shared" si="2"/>
        <v>3453.6239492443688</v>
      </c>
    </row>
    <row r="32" spans="2:9" ht="17.100000000000001" customHeight="1">
      <c r="B32" s="40" t="s">
        <v>35</v>
      </c>
      <c r="C32" s="8">
        <v>2519</v>
      </c>
      <c r="D32" s="24">
        <f t="shared" si="1"/>
        <v>5.8904686184641286E-2</v>
      </c>
      <c r="E32" s="25">
        <f t="shared" si="3"/>
        <v>0.80261434851744462</v>
      </c>
      <c r="F32" s="32">
        <v>10.1162888</v>
      </c>
      <c r="G32" s="24">
        <f t="shared" si="0"/>
        <v>7.5664126351526168E-2</v>
      </c>
      <c r="H32" s="24">
        <f t="shared" si="4"/>
        <v>0.48202416120046743</v>
      </c>
      <c r="I32" s="9">
        <f t="shared" si="2"/>
        <v>4015.9939658594676</v>
      </c>
    </row>
    <row r="33" spans="2:9" ht="17.100000000000001" customHeight="1">
      <c r="B33" s="41" t="s">
        <v>36</v>
      </c>
      <c r="C33" s="10">
        <v>1705</v>
      </c>
      <c r="D33" s="26">
        <f t="shared" si="1"/>
        <v>3.9869984098774673E-2</v>
      </c>
      <c r="E33" s="27">
        <f t="shared" si="3"/>
        <v>0.84248433261621924</v>
      </c>
      <c r="F33" s="33">
        <v>7.7537735399999992</v>
      </c>
      <c r="G33" s="26">
        <f t="shared" si="0"/>
        <v>5.7993846600314571E-2</v>
      </c>
      <c r="H33" s="26">
        <f t="shared" si="4"/>
        <v>0.54001800780078202</v>
      </c>
      <c r="I33" s="7">
        <f t="shared" si="2"/>
        <v>4547.6677653958941</v>
      </c>
    </row>
    <row r="34" spans="2:9" ht="17.100000000000001" customHeight="1">
      <c r="B34" s="39" t="s">
        <v>37</v>
      </c>
      <c r="C34" s="6">
        <v>1313</v>
      </c>
      <c r="D34" s="22">
        <f t="shared" si="1"/>
        <v>3.0703395379290992E-2</v>
      </c>
      <c r="E34" s="23">
        <f t="shared" si="3"/>
        <v>0.87318772799551025</v>
      </c>
      <c r="F34" s="34">
        <v>6.7249566700000001</v>
      </c>
      <c r="G34" s="22">
        <f t="shared" si="0"/>
        <v>5.029887750806588E-2</v>
      </c>
      <c r="H34" s="22">
        <f t="shared" si="4"/>
        <v>0.59031688530884785</v>
      </c>
      <c r="I34" s="7">
        <f t="shared" si="2"/>
        <v>5121.8253389185074</v>
      </c>
    </row>
    <row r="35" spans="2:9" ht="17.100000000000001" customHeight="1">
      <c r="B35" s="39" t="s">
        <v>38</v>
      </c>
      <c r="C35" s="6">
        <v>961</v>
      </c>
      <c r="D35" s="22">
        <f t="shared" si="1"/>
        <v>2.2472172855672996E-2</v>
      </c>
      <c r="E35" s="23">
        <f t="shared" si="3"/>
        <v>0.8956599008511833</v>
      </c>
      <c r="F35" s="34">
        <v>5.4249441600000008</v>
      </c>
      <c r="G35" s="22">
        <f t="shared" si="0"/>
        <v>4.0575518205076759E-2</v>
      </c>
      <c r="H35" s="22">
        <f t="shared" si="4"/>
        <v>0.63089240351392462</v>
      </c>
      <c r="I35" s="7">
        <f t="shared" si="2"/>
        <v>5645.1031841831436</v>
      </c>
    </row>
    <row r="36" spans="2:9" ht="17.100000000000001" customHeight="1">
      <c r="B36" s="39" t="s">
        <v>39</v>
      </c>
      <c r="C36" s="6">
        <v>684</v>
      </c>
      <c r="D36" s="22">
        <f t="shared" si="1"/>
        <v>1.5994761949303153E-2</v>
      </c>
      <c r="E36" s="23">
        <f t="shared" si="3"/>
        <v>0.91165466280048646</v>
      </c>
      <c r="F36" s="34">
        <v>4.1945563099999994</v>
      </c>
      <c r="G36" s="22">
        <f t="shared" si="0"/>
        <v>3.1372912033554377E-2</v>
      </c>
      <c r="H36" s="22">
        <f t="shared" si="4"/>
        <v>0.66226531554747903</v>
      </c>
      <c r="I36" s="7">
        <f t="shared" si="2"/>
        <v>6132.3922660818707</v>
      </c>
    </row>
    <row r="37" spans="2:9" ht="17.100000000000001" customHeight="1">
      <c r="B37" s="39" t="s">
        <v>40</v>
      </c>
      <c r="C37" s="6">
        <v>516</v>
      </c>
      <c r="D37" s="22">
        <f t="shared" si="1"/>
        <v>1.2066223926667291E-2</v>
      </c>
      <c r="E37" s="23">
        <f t="shared" si="3"/>
        <v>0.9237208867271538</v>
      </c>
      <c r="F37" s="34">
        <v>3.3816366499999999</v>
      </c>
      <c r="G37" s="22">
        <f t="shared" si="0"/>
        <v>2.5292732129251955E-2</v>
      </c>
      <c r="H37" s="22">
        <f t="shared" si="4"/>
        <v>0.68755804767673101</v>
      </c>
      <c r="I37" s="7">
        <f t="shared" si="2"/>
        <v>6553.5593992248059</v>
      </c>
    </row>
    <row r="38" spans="2:9" ht="17.100000000000001" customHeight="1">
      <c r="B38" s="40" t="s">
        <v>41</v>
      </c>
      <c r="C38" s="8">
        <v>457</v>
      </c>
      <c r="D38" s="24">
        <f t="shared" si="1"/>
        <v>1.0686558787765411E-2</v>
      </c>
      <c r="E38" s="25">
        <f t="shared" si="3"/>
        <v>0.93440744551491917</v>
      </c>
      <c r="F38" s="32">
        <v>3.2770703599999997</v>
      </c>
      <c r="G38" s="24">
        <f t="shared" si="0"/>
        <v>2.4510635341082922E-2</v>
      </c>
      <c r="H38" s="24">
        <f t="shared" si="4"/>
        <v>0.7120686830178139</v>
      </c>
      <c r="I38" s="7">
        <f t="shared" si="2"/>
        <v>7170.8322975929977</v>
      </c>
    </row>
    <row r="39" spans="2:9" ht="17.100000000000001" customHeight="1">
      <c r="B39" s="41" t="s">
        <v>42</v>
      </c>
      <c r="C39" s="10">
        <v>398</v>
      </c>
      <c r="D39" s="26">
        <f t="shared" si="1"/>
        <v>9.3068936488635307E-3</v>
      </c>
      <c r="E39" s="27">
        <f t="shared" si="3"/>
        <v>0.94371433916378267</v>
      </c>
      <c r="F39" s="33">
        <v>3.0494730799999998</v>
      </c>
      <c r="G39" s="26">
        <f t="shared" si="0"/>
        <v>2.2808336237958894E-2</v>
      </c>
      <c r="H39" s="26">
        <f t="shared" si="4"/>
        <v>0.73487701925577276</v>
      </c>
      <c r="I39" s="11">
        <f t="shared" si="2"/>
        <v>7661.9926633165824</v>
      </c>
    </row>
    <row r="40" spans="2:9" ht="17.100000000000001" customHeight="1">
      <c r="B40" s="39" t="s">
        <v>43</v>
      </c>
      <c r="C40" s="6">
        <v>566</v>
      </c>
      <c r="D40" s="22">
        <f t="shared" si="1"/>
        <v>1.3235431671499391E-2</v>
      </c>
      <c r="E40" s="23">
        <f t="shared" si="3"/>
        <v>0.9569497708352821</v>
      </c>
      <c r="F40" s="34">
        <v>4.7822025200000002</v>
      </c>
      <c r="G40" s="22">
        <f t="shared" si="0"/>
        <v>3.5768173770589357E-2</v>
      </c>
      <c r="H40" s="22">
        <f t="shared" si="4"/>
        <v>0.77064519302636214</v>
      </c>
      <c r="I40" s="7">
        <f t="shared" si="2"/>
        <v>8449.1210600706727</v>
      </c>
    </row>
    <row r="41" spans="2:9" ht="17.100000000000001" customHeight="1">
      <c r="B41" s="39" t="s">
        <v>44</v>
      </c>
      <c r="C41" s="6">
        <v>413</v>
      </c>
      <c r="D41" s="22">
        <f t="shared" si="1"/>
        <v>9.6576559723131599E-3</v>
      </c>
      <c r="E41" s="23">
        <f t="shared" si="3"/>
        <v>0.96660742680759526</v>
      </c>
      <c r="F41" s="34">
        <v>4.0344399499999994</v>
      </c>
      <c r="G41" s="22">
        <f t="shared" si="0"/>
        <v>3.0175332097522257E-2</v>
      </c>
      <c r="H41" s="22">
        <f t="shared" si="4"/>
        <v>0.80082052512388435</v>
      </c>
      <c r="I41" s="7">
        <f t="shared" si="2"/>
        <v>9768.6197336561727</v>
      </c>
    </row>
    <row r="42" spans="2:9" ht="17.100000000000001" customHeight="1">
      <c r="B42" s="39" t="s">
        <v>45</v>
      </c>
      <c r="C42" s="6">
        <v>278</v>
      </c>
      <c r="D42" s="22">
        <f t="shared" si="1"/>
        <v>6.500795061266486E-3</v>
      </c>
      <c r="E42" s="23">
        <f t="shared" si="3"/>
        <v>0.9731082218688617</v>
      </c>
      <c r="F42" s="34">
        <v>2.95406426</v>
      </c>
      <c r="G42" s="22">
        <f t="shared" si="0"/>
        <v>2.2094732153076498E-2</v>
      </c>
      <c r="H42" s="22">
        <f t="shared" si="4"/>
        <v>0.8229152572769608</v>
      </c>
      <c r="I42" s="7">
        <f t="shared" si="2"/>
        <v>10626.130431654676</v>
      </c>
    </row>
    <row r="43" spans="2:9" ht="17.100000000000001" customHeight="1">
      <c r="B43" s="39" t="s">
        <v>46</v>
      </c>
      <c r="C43" s="6">
        <v>199</v>
      </c>
      <c r="D43" s="22">
        <f t="shared" si="1"/>
        <v>4.6534468244317654E-3</v>
      </c>
      <c r="E43" s="23">
        <f t="shared" si="3"/>
        <v>0.97776166869329351</v>
      </c>
      <c r="F43" s="34">
        <v>2.3306848100000002</v>
      </c>
      <c r="G43" s="22">
        <f t="shared" si="0"/>
        <v>1.7432205963655644E-2</v>
      </c>
      <c r="H43" s="22">
        <f t="shared" si="4"/>
        <v>0.84034746324061649</v>
      </c>
      <c r="I43" s="7">
        <f t="shared" si="2"/>
        <v>11711.983969849247</v>
      </c>
    </row>
    <row r="44" spans="2:9" ht="17.100000000000001" customHeight="1">
      <c r="B44" s="40" t="s">
        <v>47</v>
      </c>
      <c r="C44" s="8">
        <v>160</v>
      </c>
      <c r="D44" s="24">
        <f t="shared" si="1"/>
        <v>3.7414647834627256E-3</v>
      </c>
      <c r="E44" s="25">
        <f t="shared" si="3"/>
        <v>0.98150313347675622</v>
      </c>
      <c r="F44" s="32">
        <v>2.1040390599999998</v>
      </c>
      <c r="G44" s="24">
        <f t="shared" si="0"/>
        <v>1.5737023767489353E-2</v>
      </c>
      <c r="H44" s="24">
        <f t="shared" si="4"/>
        <v>0.8560844870081058</v>
      </c>
      <c r="I44" s="9">
        <f t="shared" si="2"/>
        <v>13150.244125000001</v>
      </c>
    </row>
    <row r="45" spans="2:9" ht="17.100000000000001" customHeight="1">
      <c r="B45" s="41" t="s">
        <v>48</v>
      </c>
      <c r="C45" s="10">
        <v>123</v>
      </c>
      <c r="D45" s="26">
        <f t="shared" si="1"/>
        <v>2.8762510522869701E-3</v>
      </c>
      <c r="E45" s="27">
        <f t="shared" si="3"/>
        <v>0.98437938452904317</v>
      </c>
      <c r="F45" s="33">
        <v>1.6778473899999999</v>
      </c>
      <c r="G45" s="26">
        <f t="shared" si="0"/>
        <v>1.2549350797056961E-2</v>
      </c>
      <c r="H45" s="26">
        <f t="shared" si="4"/>
        <v>0.86863383780516279</v>
      </c>
      <c r="I45" s="7">
        <f t="shared" si="2"/>
        <v>13641.03569105691</v>
      </c>
    </row>
    <row r="46" spans="2:9" ht="17.100000000000001" customHeight="1">
      <c r="B46" s="39" t="s">
        <v>49</v>
      </c>
      <c r="C46" s="6">
        <v>264</v>
      </c>
      <c r="D46" s="22">
        <f t="shared" si="1"/>
        <v>6.173416892713497E-3</v>
      </c>
      <c r="E46" s="23">
        <f t="shared" si="3"/>
        <v>0.99055280142175661</v>
      </c>
      <c r="F46" s="34">
        <v>4.1376072099999996</v>
      </c>
      <c r="G46" s="22">
        <f t="shared" si="0"/>
        <v>3.0946964931490063E-2</v>
      </c>
      <c r="H46" s="22">
        <f t="shared" si="4"/>
        <v>0.89958080273665286</v>
      </c>
      <c r="I46" s="7">
        <f t="shared" si="2"/>
        <v>15672.754583333332</v>
      </c>
    </row>
    <row r="47" spans="2:9" ht="17.100000000000001" customHeight="1">
      <c r="B47" s="39" t="s">
        <v>50</v>
      </c>
      <c r="C47" s="6">
        <v>127</v>
      </c>
      <c r="D47" s="22">
        <f t="shared" si="1"/>
        <v>2.9697876718735383E-3</v>
      </c>
      <c r="E47" s="23">
        <f t="shared" si="3"/>
        <v>0.99352258909363012</v>
      </c>
      <c r="F47" s="34">
        <v>2.2993469200000001</v>
      </c>
      <c r="G47" s="22">
        <f t="shared" si="0"/>
        <v>1.7197816246692418E-2</v>
      </c>
      <c r="H47" s="22">
        <f t="shared" si="4"/>
        <v>0.91677861898334523</v>
      </c>
      <c r="I47" s="7">
        <f t="shared" si="2"/>
        <v>18105.093858267715</v>
      </c>
    </row>
    <row r="48" spans="2:9" ht="17.100000000000001" customHeight="1">
      <c r="B48" s="39" t="s">
        <v>51</v>
      </c>
      <c r="C48" s="6">
        <v>83</v>
      </c>
      <c r="D48" s="22">
        <f t="shared" si="1"/>
        <v>1.9408848564212888E-3</v>
      </c>
      <c r="E48" s="23">
        <f t="shared" si="3"/>
        <v>0.99546347395005141</v>
      </c>
      <c r="F48" s="34">
        <v>1.8457565300000001</v>
      </c>
      <c r="G48" s="22">
        <f t="shared" si="0"/>
        <v>1.3805216325978606E-2</v>
      </c>
      <c r="H48" s="22">
        <f t="shared" si="4"/>
        <v>0.93058383530932387</v>
      </c>
      <c r="I48" s="7">
        <f t="shared" si="2"/>
        <v>22238.030481927712</v>
      </c>
    </row>
    <row r="49" spans="2:9" ht="17.100000000000001" customHeight="1">
      <c r="B49" s="39" t="s">
        <v>52</v>
      </c>
      <c r="C49" s="6">
        <v>43</v>
      </c>
      <c r="D49" s="22">
        <f t="shared" si="1"/>
        <v>1.0055186605556076E-3</v>
      </c>
      <c r="E49" s="23">
        <f t="shared" si="3"/>
        <v>0.99646899261060706</v>
      </c>
      <c r="F49" s="34">
        <v>0.96913436999999991</v>
      </c>
      <c r="G49" s="22">
        <f t="shared" si="0"/>
        <v>7.2485777020607316E-3</v>
      </c>
      <c r="H49" s="22">
        <f t="shared" si="4"/>
        <v>0.93783241301138465</v>
      </c>
      <c r="I49" s="7">
        <f t="shared" si="2"/>
        <v>22538.008604651161</v>
      </c>
    </row>
    <row r="50" spans="2:9" ht="17.100000000000001" customHeight="1">
      <c r="B50" s="40" t="s">
        <v>53</v>
      </c>
      <c r="C50" s="8">
        <v>35</v>
      </c>
      <c r="D50" s="24">
        <f t="shared" si="1"/>
        <v>8.1844542138247124E-4</v>
      </c>
      <c r="E50" s="25">
        <f t="shared" si="3"/>
        <v>0.99728743803198949</v>
      </c>
      <c r="F50" s="32">
        <v>1.07531431</v>
      </c>
      <c r="G50" s="24">
        <f t="shared" si="0"/>
        <v>8.0427436808095266E-3</v>
      </c>
      <c r="H50" s="24">
        <f t="shared" si="4"/>
        <v>0.94587515669219413</v>
      </c>
      <c r="I50" s="7">
        <f t="shared" si="2"/>
        <v>30723.266000000003</v>
      </c>
    </row>
    <row r="51" spans="2:9" ht="17.100000000000001" customHeight="1">
      <c r="B51" s="39" t="s">
        <v>54</v>
      </c>
      <c r="C51" s="6">
        <v>22</v>
      </c>
      <c r="D51" s="22">
        <f t="shared" si="1"/>
        <v>5.1445140772612475E-4</v>
      </c>
      <c r="E51" s="23">
        <f t="shared" si="3"/>
        <v>0.99780188943971559</v>
      </c>
      <c r="F51" s="34">
        <v>0.68889679999999998</v>
      </c>
      <c r="G51" s="22">
        <f t="shared" si="0"/>
        <v>5.1525589619744799E-3</v>
      </c>
      <c r="H51" s="22">
        <f t="shared" si="4"/>
        <v>0.95102771565416866</v>
      </c>
      <c r="I51" s="11">
        <f t="shared" si="2"/>
        <v>31313.490909090906</v>
      </c>
    </row>
    <row r="52" spans="2:9" ht="17.100000000000001" customHeight="1">
      <c r="B52" s="39" t="s">
        <v>55</v>
      </c>
      <c r="C52" s="6">
        <v>44</v>
      </c>
      <c r="D52" s="22">
        <f t="shared" si="1"/>
        <v>1.0289028154522495E-3</v>
      </c>
      <c r="E52" s="23">
        <f t="shared" si="3"/>
        <v>0.9988307922551678</v>
      </c>
      <c r="F52" s="34">
        <v>2.0844178900000001</v>
      </c>
      <c r="G52" s="22">
        <f t="shared" si="0"/>
        <v>1.5590268498299652E-2</v>
      </c>
      <c r="H52" s="22">
        <f t="shared" si="4"/>
        <v>0.96661798415246836</v>
      </c>
      <c r="I52" s="7">
        <f t="shared" si="2"/>
        <v>47373.133863636365</v>
      </c>
    </row>
    <row r="53" spans="2:9" ht="17.100000000000001" customHeight="1">
      <c r="B53" s="39" t="s">
        <v>56</v>
      </c>
      <c r="C53" s="6">
        <v>24</v>
      </c>
      <c r="D53" s="22">
        <f t="shared" si="1"/>
        <v>5.6121971751940886E-4</v>
      </c>
      <c r="E53" s="23">
        <f t="shared" si="3"/>
        <v>0.99939201197268723</v>
      </c>
      <c r="F53" s="34">
        <v>1.4779450599999999</v>
      </c>
      <c r="G53" s="22">
        <f t="shared" si="0"/>
        <v>1.1054194277298007E-2</v>
      </c>
      <c r="H53" s="22">
        <f t="shared" si="4"/>
        <v>0.97767217842976639</v>
      </c>
      <c r="I53" s="7">
        <f t="shared" si="2"/>
        <v>61581.044166666659</v>
      </c>
    </row>
    <row r="54" spans="2:9" ht="17.100000000000001" customHeight="1">
      <c r="B54" s="39" t="s">
        <v>57</v>
      </c>
      <c r="C54" s="6">
        <v>15</v>
      </c>
      <c r="D54" s="22">
        <f t="shared" si="1"/>
        <v>3.5076232344963054E-4</v>
      </c>
      <c r="E54" s="23">
        <f t="shared" si="3"/>
        <v>0.99974277429613689</v>
      </c>
      <c r="F54" s="34">
        <v>1.3226198899999999</v>
      </c>
      <c r="G54" s="22">
        <f t="shared" si="0"/>
        <v>9.8924497363105778E-3</v>
      </c>
      <c r="H54" s="22">
        <f t="shared" si="4"/>
        <v>0.98756462816607693</v>
      </c>
      <c r="I54" s="7">
        <f t="shared" si="2"/>
        <v>88174.659333333329</v>
      </c>
    </row>
    <row r="55" spans="2:9" ht="17.100000000000001" customHeight="1" thickBot="1">
      <c r="B55" s="42" t="s">
        <v>58</v>
      </c>
      <c r="C55" s="12">
        <v>11</v>
      </c>
      <c r="D55" s="28">
        <f t="shared" si="1"/>
        <v>2.5722570386306238E-4</v>
      </c>
      <c r="E55" s="23">
        <f t="shared" si="3"/>
        <v>1</v>
      </c>
      <c r="F55" s="35">
        <v>1.66260841</v>
      </c>
      <c r="G55" s="28">
        <f t="shared" si="0"/>
        <v>1.2435371833922935E-2</v>
      </c>
      <c r="H55" s="22">
        <f t="shared" si="4"/>
        <v>0.99999999999999989</v>
      </c>
      <c r="I55" s="7">
        <f t="shared" si="2"/>
        <v>151146.21909090912</v>
      </c>
    </row>
    <row r="56" spans="2:9" ht="17.100000000000001" customHeight="1" thickTop="1" thickBot="1">
      <c r="B56" s="13" t="s">
        <v>8</v>
      </c>
      <c r="C56" s="14">
        <v>42764</v>
      </c>
      <c r="D56" s="15">
        <f t="shared" si="1"/>
        <v>1</v>
      </c>
      <c r="E56" s="16"/>
      <c r="F56" s="36">
        <v>133.69993533000002</v>
      </c>
      <c r="G56" s="15">
        <f t="shared" si="0"/>
        <v>1</v>
      </c>
      <c r="H56" s="16"/>
      <c r="I56" s="17">
        <f>F56*10^6/C56</f>
        <v>3126.4599974277435</v>
      </c>
    </row>
    <row r="57" spans="2:9" ht="3" customHeight="1" thickTop="1"/>
    <row r="58" spans="2:9" ht="12" customHeight="1">
      <c r="B58" s="18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I.52</vt:lpstr>
      <vt:lpstr>I.52!Área_de_impresión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2017-06-19T08:12:07Z</dcterms:modified>
</cp:coreProperties>
</file>