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3" sheetId="173" r:id="rId1"/>
  </sheets>
  <definedNames>
    <definedName name="_xlnm.Print_Area" localSheetId="0">I.53!$A$1:$I$58</definedName>
  </definedNames>
  <calcPr calcId="145621"/>
</workbook>
</file>

<file path=xl/calcChain.xml><?xml version="1.0" encoding="utf-8"?>
<calcChain xmlns="http://schemas.openxmlformats.org/spreadsheetml/2006/main">
  <c r="I11" i="173" l="1"/>
  <c r="I12" i="173"/>
  <c r="G11" i="173"/>
  <c r="G12" i="173"/>
  <c r="D11" i="173"/>
  <c r="D12" i="173"/>
  <c r="I56" i="173"/>
  <c r="I13" i="173"/>
  <c r="I14" i="173"/>
  <c r="I15" i="173"/>
  <c r="I16" i="173"/>
  <c r="I17" i="173"/>
  <c r="I18" i="173"/>
  <c r="I19" i="173"/>
  <c r="I20" i="173"/>
  <c r="I21" i="173"/>
  <c r="I22" i="173"/>
  <c r="I23" i="173"/>
  <c r="I24" i="173"/>
  <c r="I25" i="173"/>
  <c r="I26" i="173"/>
  <c r="I10" i="173"/>
  <c r="G26" i="173"/>
  <c r="G25" i="173"/>
  <c r="G24" i="173"/>
  <c r="G23" i="173"/>
  <c r="G22" i="173"/>
  <c r="G21" i="173"/>
  <c r="G20" i="173"/>
  <c r="G19" i="173"/>
  <c r="G18" i="173"/>
  <c r="G17" i="173"/>
  <c r="G16" i="173"/>
  <c r="G15" i="173"/>
  <c r="G14" i="173"/>
  <c r="G13" i="173"/>
  <c r="G10" i="173"/>
  <c r="G9" i="173"/>
  <c r="H9" i="173" s="1"/>
  <c r="D26" i="173"/>
  <c r="D25" i="173"/>
  <c r="D24" i="173"/>
  <c r="D23" i="173"/>
  <c r="D22" i="173"/>
  <c r="D21" i="173"/>
  <c r="D20" i="173"/>
  <c r="D19" i="173"/>
  <c r="D18" i="173"/>
  <c r="D17" i="173"/>
  <c r="D16" i="173"/>
  <c r="D15" i="173"/>
  <c r="D14" i="173"/>
  <c r="D13" i="173"/>
  <c r="D10" i="173"/>
  <c r="D9" i="173"/>
  <c r="E9" i="173" s="1"/>
  <c r="D49" i="173"/>
  <c r="G49" i="173"/>
  <c r="D50" i="173"/>
  <c r="G50" i="173"/>
  <c r="D51" i="173"/>
  <c r="G51" i="173"/>
  <c r="D52" i="173"/>
  <c r="G52" i="173"/>
  <c r="D53" i="173"/>
  <c r="G53" i="173"/>
  <c r="D54" i="173"/>
  <c r="G54" i="173"/>
  <c r="D55" i="173"/>
  <c r="G55" i="173"/>
  <c r="D56" i="173"/>
  <c r="G56" i="173"/>
  <c r="H10" i="173" l="1"/>
  <c r="H11" i="173" s="1"/>
  <c r="H12" i="173" s="1"/>
  <c r="H13" i="173" s="1"/>
  <c r="H14" i="173" s="1"/>
  <c r="H15" i="173" s="1"/>
  <c r="H16" i="173" s="1"/>
  <c r="H17" i="173" s="1"/>
  <c r="H18" i="173" s="1"/>
  <c r="H19" i="173" s="1"/>
  <c r="H20" i="173" s="1"/>
  <c r="H21" i="173" s="1"/>
  <c r="H22" i="173" s="1"/>
  <c r="H23" i="173" s="1"/>
  <c r="H24" i="173" s="1"/>
  <c r="H25" i="173" s="1"/>
  <c r="H26" i="173" s="1"/>
  <c r="H50" i="173" s="1"/>
  <c r="H51" i="173" s="1"/>
  <c r="H52" i="173" s="1"/>
  <c r="H53" i="173" s="1"/>
  <c r="H54" i="173" s="1"/>
  <c r="H55" i="173" s="1"/>
  <c r="E10" i="173"/>
  <c r="E11" i="173" s="1"/>
  <c r="E12" i="173" s="1"/>
  <c r="E13" i="173" s="1"/>
  <c r="E14" i="173" s="1"/>
  <c r="E15" i="173" s="1"/>
  <c r="E16" i="173" s="1"/>
  <c r="E17" i="173" s="1"/>
  <c r="E18" i="173" s="1"/>
  <c r="E19" i="173" s="1"/>
  <c r="E20" i="173" s="1"/>
  <c r="E21" i="173" s="1"/>
  <c r="E22" i="173" s="1"/>
  <c r="E23" i="173" s="1"/>
  <c r="E24" i="173" s="1"/>
  <c r="E25" i="173" s="1"/>
  <c r="E26" i="173" s="1"/>
  <c r="E50" i="173" s="1"/>
  <c r="E51" i="173" s="1"/>
  <c r="E52" i="173" s="1"/>
  <c r="E53" i="173" s="1"/>
  <c r="E54" i="173" s="1"/>
  <c r="E55" i="173" s="1"/>
</calcChain>
</file>

<file path=xl/sharedStrings.xml><?xml version="1.0" encoding="utf-8"?>
<sst xmlns="http://schemas.openxmlformats.org/spreadsheetml/2006/main" count="233" uniqueCount="69">
  <si>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</si>
  <si>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</si>
  <si>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</si>
  <si>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</si>
  <si>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</si>
  <si>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</si>
  <si>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</si>
  <si>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</si>
  <si>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</si>
  <si>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</si>
  <si>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</si>
  <si>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</si>
  <si>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</si>
  <si>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</si>
  <si>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</si>
  <si>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</si>
  <si>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</si>
  <si>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</si>
  <si>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</si>
  <si>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</si>
  <si>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</si>
  <si>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</si>
  <si>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</si>
  <si>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</si>
  <si>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</si>
  <si>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</si>
  <si>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</si>
  <si>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</si>
  <si>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</si>
  <si>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</si>
  <si>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</si>
  <si>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</si>
  <si>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</si>
  <si>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</si>
  <si>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</si>
  <si>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</si>
  <si>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</si>
  <si>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</si>
  <si>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</si>
  <si>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</si>
  <si>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</si>
  <si>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</si>
  <si>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</si>
  <si>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</si>
  <si>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</si>
  <si>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</si>
  <si>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</si>
  <si>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</si>
  <si>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</si>
  <si>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</si>
  <si>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</si>
  <si>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</si>
  <si>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</si>
  <si>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</si>
  <si>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</si>
  <si>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</si>
  <si>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</si>
  <si>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</si>
  <si>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</si>
  <si>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</si>
  <si>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</si>
  <si>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</si>
  <si>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</si>
  <si>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</si>
  <si>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</si>
  <si>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</si>
  <si>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</si>
  <si>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2014</t>
  </si>
  <si>
    <t>I.53. DEDUCCIÓN POR ALQUILER DE LA VIVIENDA HABITUAL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</si>
</sst>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4" fontId="7" fillId="0" borderId="44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5" xfId="0" applyNumberFormat="1" applyFont="1" applyFill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3" fontId="7" fillId="0" borderId="19" xfId="0" quotePrefix="1" applyNumberFormat="1" applyFont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3" fontId="7" fillId="0" borderId="31" xfId="0" quotePrefix="1" applyNumberFormat="1" applyFont="1" applyBorder="1" applyAlignment="1" applyProtection="1">
      <alignment horizontal="right" vertical="center" indent="2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80" t="s">
        <v>67</v>
      </c>
      <c r="C2" s="81"/>
      <c r="D2" s="81"/>
      <c r="E2" s="81"/>
      <c r="F2" s="81"/>
      <c r="G2" s="81"/>
      <c r="H2" s="81"/>
      <c r="I2" s="82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72" t="s">
        <v>68</v>
      </c>
      <c r="C4" s="73"/>
      <c r="D4" s="73"/>
      <c r="E4" s="73"/>
      <c r="F4" s="73"/>
      <c r="G4" s="74"/>
      <c r="H4" s="73"/>
      <c r="I4" s="74"/>
    </row>
    <row r="5" spans="2:10" ht="19.5" customHeight="1" thickTop="1">
      <c r="B5" s="62" t="s">
        <v>59</v>
      </c>
      <c r="C5" s="66" t="s">
        <v>61</v>
      </c>
      <c r="D5" s="67"/>
      <c r="E5" s="68"/>
      <c r="F5" s="69" t="s">
        <v>0</v>
      </c>
      <c r="G5" s="70"/>
      <c r="H5" s="70"/>
      <c r="I5" s="71"/>
    </row>
    <row r="6" spans="2:10" ht="17.100000000000001" customHeight="1">
      <c r="B6" s="63" t="s">
        <v>60</v>
      </c>
      <c r="C6" s="49"/>
      <c r="D6" s="76" t="s">
        <v>2</v>
      </c>
      <c r="E6" s="77"/>
      <c r="F6" s="52" t="s">
        <v>3</v>
      </c>
      <c r="G6" s="55" t="s">
        <v>2</v>
      </c>
      <c r="H6" s="56"/>
      <c r="I6" s="59" t="s">
        <v>4</v>
      </c>
    </row>
    <row r="7" spans="2:10" ht="17.100000000000001" customHeight="1">
      <c r="B7" s="64" t="s">
        <v>10</v>
      </c>
      <c r="C7" s="50" t="s">
        <v>1</v>
      </c>
      <c r="D7" s="78" t="s">
        <v>62</v>
      </c>
      <c r="E7" s="79"/>
      <c r="F7" s="53" t="s">
        <v>64</v>
      </c>
      <c r="G7" s="57" t="s">
        <v>5</v>
      </c>
      <c r="H7" s="58"/>
      <c r="I7" s="60" t="s">
        <v>63</v>
      </c>
    </row>
    <row r="8" spans="2:10" ht="19.5" customHeight="1">
      <c r="B8" s="65"/>
      <c r="C8" s="51"/>
      <c r="D8" s="46" t="s">
        <v>6</v>
      </c>
      <c r="E8" s="47" t="s">
        <v>9</v>
      </c>
      <c r="F8" s="54" t="s">
        <v>7</v>
      </c>
      <c r="G8" s="48" t="s">
        <v>6</v>
      </c>
      <c r="H8" s="48" t="s">
        <v>9</v>
      </c>
      <c r="I8" s="61" t="s">
        <v>10</v>
      </c>
    </row>
    <row r="9" spans="2:10" ht="17.100000000000001" customHeight="1">
      <c r="B9" s="41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9">
        <v>0</v>
      </c>
      <c r="G9" s="19">
        <f t="shared" ref="G9:G56" si="1">F9/$F$56</f>
        <v>0</v>
      </c>
      <c r="H9" s="19">
        <f>G9</f>
        <v>0</v>
      </c>
      <c r="I9" s="39" t="s">
        <v>11</v>
      </c>
      <c r="J9" s="2"/>
    </row>
    <row r="10" spans="2:10" ht="17.100000000000001" customHeight="1">
      <c r="B10" s="42" t="s">
        <v>13</v>
      </c>
      <c r="C10" s="6">
        <v>18</v>
      </c>
      <c r="D10" s="21">
        <f t="shared" si="0"/>
        <v>1.9038049657579524E-5</v>
      </c>
      <c r="E10" s="22">
        <f>D10+E9</f>
        <v>1.9038049657579524E-5</v>
      </c>
      <c r="F10" s="18">
        <v>8.1857099999999988E-3</v>
      </c>
      <c r="G10" s="21">
        <f t="shared" si="1"/>
        <v>2.1603675646557433E-5</v>
      </c>
      <c r="H10" s="21">
        <f>G10+H9</f>
        <v>2.1603675646557433E-5</v>
      </c>
      <c r="I10" s="7">
        <f t="shared" ref="I10:I26" si="2">F10*10^6/C10</f>
        <v>454.7616666666666</v>
      </c>
    </row>
    <row r="11" spans="2:10" ht="17.100000000000001" customHeight="1">
      <c r="B11" s="42" t="s">
        <v>14</v>
      </c>
      <c r="C11" s="6">
        <v>19</v>
      </c>
      <c r="D11" s="21">
        <f t="shared" si="0"/>
        <v>2.0095719083000609E-5</v>
      </c>
      <c r="E11" s="22">
        <f>D11+E10</f>
        <v>3.9133768740580137E-5</v>
      </c>
      <c r="F11" s="18">
        <v>7.3511300000000009E-3</v>
      </c>
      <c r="G11" s="21">
        <f t="shared" si="1"/>
        <v>1.9401057227250634E-5</v>
      </c>
      <c r="H11" s="21">
        <f>G11+H10</f>
        <v>4.100473287380807E-5</v>
      </c>
      <c r="I11" s="7">
        <f t="shared" si="2"/>
        <v>386.90157894736848</v>
      </c>
    </row>
    <row r="12" spans="2:10" ht="17.100000000000001" customHeight="1">
      <c r="B12" s="42" t="s">
        <v>15</v>
      </c>
      <c r="C12" s="6">
        <v>21</v>
      </c>
      <c r="D12" s="21">
        <f t="shared" si="0"/>
        <v>2.2211057933842776E-5</v>
      </c>
      <c r="E12" s="22">
        <f>D12+E11</f>
        <v>6.1344826674422913E-5</v>
      </c>
      <c r="F12" s="18">
        <v>7.9904899999999994E-3</v>
      </c>
      <c r="G12" s="21">
        <f t="shared" si="1"/>
        <v>2.1088452219423934E-5</v>
      </c>
      <c r="H12" s="21">
        <f>G12+H11</f>
        <v>6.2093185093232004E-5</v>
      </c>
      <c r="I12" s="7">
        <f t="shared" si="2"/>
        <v>380.49952380952379</v>
      </c>
    </row>
    <row r="13" spans="2:10" ht="17.100000000000001" customHeight="1">
      <c r="B13" s="42" t="s">
        <v>16</v>
      </c>
      <c r="C13" s="6">
        <v>12133</v>
      </c>
      <c r="D13" s="21">
        <f t="shared" si="0"/>
        <v>1.283270313863402E-2</v>
      </c>
      <c r="E13" s="22">
        <f>D13+E12</f>
        <v>1.2894047965308443E-2</v>
      </c>
      <c r="F13" s="18">
        <v>4.2561264600000008</v>
      </c>
      <c r="G13" s="21">
        <f t="shared" si="1"/>
        <v>1.1232742859516245E-2</v>
      </c>
      <c r="H13" s="21">
        <f>G13+H12</f>
        <v>1.1294836044609477E-2</v>
      </c>
      <c r="I13" s="7">
        <f t="shared" si="2"/>
        <v>350.78929036512</v>
      </c>
    </row>
    <row r="14" spans="2:10" ht="17.100000000000001" customHeight="1">
      <c r="B14" s="43" t="s">
        <v>17</v>
      </c>
      <c r="C14" s="8">
        <v>35276</v>
      </c>
      <c r="D14" s="23">
        <f t="shared" si="0"/>
        <v>3.731034665115418E-2</v>
      </c>
      <c r="E14" s="24">
        <f t="shared" ref="E14:E55" si="3">D14+E13</f>
        <v>5.0204394616462623E-2</v>
      </c>
      <c r="F14" s="30">
        <v>12.602758909999999</v>
      </c>
      <c r="G14" s="23">
        <f t="shared" si="1"/>
        <v>3.3261124049520654E-2</v>
      </c>
      <c r="H14" s="23">
        <f t="shared" ref="H14:H55" si="4">G14+H13</f>
        <v>4.4555960094130133E-2</v>
      </c>
      <c r="I14" s="7">
        <f t="shared" si="2"/>
        <v>357.26156338587134</v>
      </c>
    </row>
    <row r="15" spans="2:10" ht="17.100000000000001" customHeight="1">
      <c r="B15" s="42" t="s">
        <v>18</v>
      </c>
      <c r="C15" s="6">
        <v>63508</v>
      </c>
      <c r="D15" s="21">
        <f t="shared" si="0"/>
        <v>6.7170469869642244E-2</v>
      </c>
      <c r="E15" s="22">
        <f t="shared" si="3"/>
        <v>0.11737486448610487</v>
      </c>
      <c r="F15" s="18">
        <v>23.79597068</v>
      </c>
      <c r="G15" s="21">
        <f t="shared" si="1"/>
        <v>6.280217992888959E-2</v>
      </c>
      <c r="H15" s="21">
        <f t="shared" si="4"/>
        <v>0.10735814002301972</v>
      </c>
      <c r="I15" s="11">
        <f t="shared" si="2"/>
        <v>374.69249039491086</v>
      </c>
    </row>
    <row r="16" spans="2:10" ht="17.100000000000001" customHeight="1">
      <c r="B16" s="42" t="s">
        <v>19</v>
      </c>
      <c r="C16" s="6">
        <v>78261</v>
      </c>
      <c r="D16" s="21">
        <f t="shared" si="0"/>
        <v>8.2774266902879506E-2</v>
      </c>
      <c r="E16" s="22">
        <f t="shared" si="3"/>
        <v>0.20014913138898438</v>
      </c>
      <c r="F16" s="18">
        <v>31.100703889999998</v>
      </c>
      <c r="G16" s="21">
        <f t="shared" si="1"/>
        <v>8.208078703242444E-2</v>
      </c>
      <c r="H16" s="21">
        <f t="shared" si="4"/>
        <v>0.18943892705544416</v>
      </c>
      <c r="I16" s="7">
        <f t="shared" si="2"/>
        <v>397.39722071018764</v>
      </c>
    </row>
    <row r="17" spans="2:9" ht="17.100000000000001" customHeight="1">
      <c r="B17" s="42" t="s">
        <v>20</v>
      </c>
      <c r="C17" s="6">
        <v>109817</v>
      </c>
      <c r="D17" s="21">
        <f t="shared" si="0"/>
        <v>0.11615008329146725</v>
      </c>
      <c r="E17" s="22">
        <f t="shared" si="3"/>
        <v>0.31629921468045163</v>
      </c>
      <c r="F17" s="18">
        <v>45.44471437</v>
      </c>
      <c r="G17" s="21">
        <f t="shared" si="1"/>
        <v>0.11993741155011937</v>
      </c>
      <c r="H17" s="21">
        <f t="shared" si="4"/>
        <v>0.30937633860556352</v>
      </c>
      <c r="I17" s="7">
        <f t="shared" si="2"/>
        <v>413.82221668776236</v>
      </c>
    </row>
    <row r="18" spans="2:9" ht="17.100000000000001" customHeight="1">
      <c r="B18" s="42" t="s">
        <v>21</v>
      </c>
      <c r="C18" s="6">
        <v>115300</v>
      </c>
      <c r="D18" s="21">
        <f t="shared" si="0"/>
        <v>0.12194928475105106</v>
      </c>
      <c r="E18" s="22">
        <f t="shared" si="3"/>
        <v>0.43824849943150268</v>
      </c>
      <c r="F18" s="18">
        <v>48.661368029999998</v>
      </c>
      <c r="G18" s="21">
        <f t="shared" si="1"/>
        <v>0.1284267841687379</v>
      </c>
      <c r="H18" s="21">
        <f t="shared" si="4"/>
        <v>0.43780312277430145</v>
      </c>
      <c r="I18" s="7">
        <f t="shared" si="2"/>
        <v>422.04135325238508</v>
      </c>
    </row>
    <row r="19" spans="2:9" ht="17.100000000000001" customHeight="1">
      <c r="B19" s="42" t="s">
        <v>22</v>
      </c>
      <c r="C19" s="6">
        <v>111095</v>
      </c>
      <c r="D19" s="21">
        <f t="shared" si="0"/>
        <v>0.1175017848171554</v>
      </c>
      <c r="E19" s="22">
        <f t="shared" si="3"/>
        <v>0.55575028424865813</v>
      </c>
      <c r="F19" s="18">
        <v>48.628258049999999</v>
      </c>
      <c r="G19" s="21">
        <f t="shared" si="1"/>
        <v>0.12833940051251455</v>
      </c>
      <c r="H19" s="21">
        <f t="shared" si="4"/>
        <v>0.56614252328681602</v>
      </c>
      <c r="I19" s="7">
        <f t="shared" si="2"/>
        <v>437.71779152977177</v>
      </c>
    </row>
    <row r="20" spans="2:9" ht="17.100000000000001" customHeight="1">
      <c r="B20" s="43" t="s">
        <v>23</v>
      </c>
      <c r="C20" s="8">
        <v>97414</v>
      </c>
      <c r="D20" s="23">
        <f t="shared" si="0"/>
        <v>0.10303180940796954</v>
      </c>
      <c r="E20" s="24">
        <f t="shared" si="3"/>
        <v>0.65878209365662765</v>
      </c>
      <c r="F20" s="30">
        <v>43.840290320000001</v>
      </c>
      <c r="G20" s="23">
        <f t="shared" si="1"/>
        <v>0.11570302543385873</v>
      </c>
      <c r="H20" s="23">
        <f t="shared" si="4"/>
        <v>0.68184554872067471</v>
      </c>
      <c r="I20" s="9">
        <f t="shared" si="2"/>
        <v>450.04096248999116</v>
      </c>
    </row>
    <row r="21" spans="2:9" ht="17.100000000000001" customHeight="1">
      <c r="B21" s="44" t="s">
        <v>24</v>
      </c>
      <c r="C21" s="10">
        <v>83507</v>
      </c>
      <c r="D21" s="25">
        <f t="shared" si="0"/>
        <v>8.8322800708638516E-2</v>
      </c>
      <c r="E21" s="26">
        <f t="shared" si="3"/>
        <v>0.74710489436526617</v>
      </c>
      <c r="F21" s="31">
        <v>38.715156950000008</v>
      </c>
      <c r="G21" s="25">
        <f t="shared" si="1"/>
        <v>0.10217680486523026</v>
      </c>
      <c r="H21" s="25">
        <f t="shared" si="4"/>
        <v>0.784022353585905</v>
      </c>
      <c r="I21" s="7">
        <f t="shared" si="2"/>
        <v>463.61570826397798</v>
      </c>
    </row>
    <row r="22" spans="2:9" ht="17.100000000000001" customHeight="1">
      <c r="B22" s="42" t="s">
        <v>25</v>
      </c>
      <c r="C22" s="6">
        <v>72397</v>
      </c>
      <c r="D22" s="21">
        <f t="shared" si="0"/>
        <v>7.6572093392210258E-2</v>
      </c>
      <c r="E22" s="22">
        <f t="shared" si="3"/>
        <v>0.82367698775747644</v>
      </c>
      <c r="F22" s="18">
        <v>33.19120676</v>
      </c>
      <c r="G22" s="21">
        <f t="shared" si="1"/>
        <v>8.7598029390347873E-2</v>
      </c>
      <c r="H22" s="21">
        <f t="shared" si="4"/>
        <v>0.87162038297625288</v>
      </c>
      <c r="I22" s="7">
        <f t="shared" si="2"/>
        <v>458.46107932649147</v>
      </c>
    </row>
    <row r="23" spans="2:9" ht="17.100000000000001" customHeight="1">
      <c r="B23" s="42" t="s">
        <v>26</v>
      </c>
      <c r="C23" s="6">
        <v>63708</v>
      </c>
      <c r="D23" s="21">
        <f t="shared" si="0"/>
        <v>6.7382003754726458E-2</v>
      </c>
      <c r="E23" s="22">
        <f t="shared" si="3"/>
        <v>0.89105899151220291</v>
      </c>
      <c r="F23" s="18">
        <v>26.600449570000002</v>
      </c>
      <c r="G23" s="21">
        <f t="shared" si="1"/>
        <v>7.0203743421509951E-2</v>
      </c>
      <c r="H23" s="21">
        <f t="shared" si="4"/>
        <v>0.94182412639776281</v>
      </c>
      <c r="I23" s="7">
        <f t="shared" si="2"/>
        <v>417.53703726376591</v>
      </c>
    </row>
    <row r="24" spans="2:9" ht="17.100000000000001" customHeight="1">
      <c r="B24" s="42" t="s">
        <v>27</v>
      </c>
      <c r="C24" s="6">
        <v>53737</v>
      </c>
      <c r="D24" s="21">
        <f t="shared" si="0"/>
        <v>5.6835981913852827E-2</v>
      </c>
      <c r="E24" s="22">
        <f t="shared" si="3"/>
        <v>0.94789497342605578</v>
      </c>
      <c r="F24" s="18">
        <v>16.270975979999999</v>
      </c>
      <c r="G24" s="21">
        <f t="shared" si="1"/>
        <v>4.2942260051339103E-2</v>
      </c>
      <c r="H24" s="21">
        <f t="shared" si="4"/>
        <v>0.98476638644910186</v>
      </c>
      <c r="I24" s="7">
        <f t="shared" si="2"/>
        <v>302.78906489011291</v>
      </c>
    </row>
    <row r="25" spans="2:9" ht="17.100000000000001" customHeight="1">
      <c r="B25" s="42" t="s">
        <v>28</v>
      </c>
      <c r="C25" s="6">
        <v>46607</v>
      </c>
      <c r="D25" s="21">
        <f t="shared" si="0"/>
        <v>4.9294798910600492E-2</v>
      </c>
      <c r="E25" s="22">
        <f t="shared" si="3"/>
        <v>0.99718977233665629</v>
      </c>
      <c r="F25" s="18">
        <v>5.7431870399999996</v>
      </c>
      <c r="G25" s="21">
        <f t="shared" si="1"/>
        <v>1.5157384025291914E-2</v>
      </c>
      <c r="H25" s="21">
        <f t="shared" si="4"/>
        <v>0.99992377047439374</v>
      </c>
      <c r="I25" s="7">
        <f t="shared" si="2"/>
        <v>123.22584676121613</v>
      </c>
    </row>
    <row r="26" spans="2:9" ht="17.100000000000001" customHeight="1">
      <c r="B26" s="43" t="s">
        <v>29</v>
      </c>
      <c r="C26" s="8">
        <v>2645</v>
      </c>
      <c r="D26" s="23">
        <f t="shared" si="0"/>
        <v>2.797535630238769E-3</v>
      </c>
      <c r="E26" s="24">
        <f t="shared" si="3"/>
        <v>0.99998730796689506</v>
      </c>
      <c r="F26" s="32">
        <v>2.328947E-2</v>
      </c>
      <c r="G26" s="23">
        <f t="shared" si="1"/>
        <v>6.1465426439518377E-5</v>
      </c>
      <c r="H26" s="23">
        <f t="shared" si="4"/>
        <v>0.99998523590083321</v>
      </c>
      <c r="I26" s="9">
        <f t="shared" si="2"/>
        <v>8.8050926275992438</v>
      </c>
    </row>
    <row r="27" spans="2:9" ht="17.100000000000001" customHeight="1">
      <c r="B27" s="44" t="s">
        <v>30</v>
      </c>
      <c r="C27" s="10" t="s">
        <v>65</v>
      </c>
      <c r="D27" s="25" t="s">
        <v>65</v>
      </c>
      <c r="E27" s="26" t="s">
        <v>65</v>
      </c>
      <c r="F27" s="37" t="s">
        <v>65</v>
      </c>
      <c r="G27" s="25" t="s">
        <v>65</v>
      </c>
      <c r="H27" s="25" t="s">
        <v>65</v>
      </c>
      <c r="I27" s="11" t="s">
        <v>65</v>
      </c>
    </row>
    <row r="28" spans="2:9" ht="17.100000000000001" customHeight="1">
      <c r="B28" s="42" t="s">
        <v>31</v>
      </c>
      <c r="C28" s="6" t="s">
        <v>65</v>
      </c>
      <c r="D28" s="21" t="s">
        <v>65</v>
      </c>
      <c r="E28" s="22" t="s">
        <v>65</v>
      </c>
      <c r="F28" s="38" t="s">
        <v>65</v>
      </c>
      <c r="G28" s="21" t="s">
        <v>65</v>
      </c>
      <c r="H28" s="21" t="s">
        <v>65</v>
      </c>
      <c r="I28" s="7" t="s">
        <v>65</v>
      </c>
    </row>
    <row r="29" spans="2:9" ht="17.100000000000001" customHeight="1">
      <c r="B29" s="42" t="s">
        <v>32</v>
      </c>
      <c r="C29" s="6" t="s">
        <v>65</v>
      </c>
      <c r="D29" s="21" t="s">
        <v>65</v>
      </c>
      <c r="E29" s="22" t="s">
        <v>65</v>
      </c>
      <c r="F29" s="38" t="s">
        <v>65</v>
      </c>
      <c r="G29" s="21" t="s">
        <v>65</v>
      </c>
      <c r="H29" s="21" t="s">
        <v>65</v>
      </c>
      <c r="I29" s="7" t="s">
        <v>65</v>
      </c>
    </row>
    <row r="30" spans="2:9" ht="17.100000000000001" customHeight="1">
      <c r="B30" s="42" t="s">
        <v>33</v>
      </c>
      <c r="C30" s="6" t="s">
        <v>65</v>
      </c>
      <c r="D30" s="21" t="s">
        <v>65</v>
      </c>
      <c r="E30" s="22" t="s">
        <v>65</v>
      </c>
      <c r="F30" s="38" t="s">
        <v>65</v>
      </c>
      <c r="G30" s="21" t="s">
        <v>65</v>
      </c>
      <c r="H30" s="21" t="s">
        <v>65</v>
      </c>
      <c r="I30" s="7" t="s">
        <v>65</v>
      </c>
    </row>
    <row r="31" spans="2:9" ht="17.100000000000001" customHeight="1">
      <c r="B31" s="42" t="s">
        <v>34</v>
      </c>
      <c r="C31" s="6" t="s">
        <v>65</v>
      </c>
      <c r="D31" s="21" t="s">
        <v>65</v>
      </c>
      <c r="E31" s="22" t="s">
        <v>65</v>
      </c>
      <c r="F31" s="38" t="s">
        <v>65</v>
      </c>
      <c r="G31" s="21" t="s">
        <v>65</v>
      </c>
      <c r="H31" s="21" t="s">
        <v>65</v>
      </c>
      <c r="I31" s="7" t="s">
        <v>65</v>
      </c>
    </row>
    <row r="32" spans="2:9" ht="17.100000000000001" customHeight="1">
      <c r="B32" s="43" t="s">
        <v>35</v>
      </c>
      <c r="C32" s="8" t="s">
        <v>65</v>
      </c>
      <c r="D32" s="21" t="s">
        <v>65</v>
      </c>
      <c r="E32" s="22" t="s">
        <v>65</v>
      </c>
      <c r="F32" s="38" t="s">
        <v>65</v>
      </c>
      <c r="G32" s="21" t="s">
        <v>65</v>
      </c>
      <c r="H32" s="21" t="s">
        <v>65</v>
      </c>
      <c r="I32" s="7" t="s">
        <v>65</v>
      </c>
    </row>
    <row r="33" spans="2:9" ht="17.100000000000001" customHeight="1">
      <c r="B33" s="44" t="s">
        <v>36</v>
      </c>
      <c r="C33" s="10" t="s">
        <v>65</v>
      </c>
      <c r="D33" s="25" t="s">
        <v>65</v>
      </c>
      <c r="E33" s="26" t="s">
        <v>65</v>
      </c>
      <c r="F33" s="37" t="s">
        <v>65</v>
      </c>
      <c r="G33" s="25" t="s">
        <v>65</v>
      </c>
      <c r="H33" s="25" t="s">
        <v>65</v>
      </c>
      <c r="I33" s="11" t="s">
        <v>65</v>
      </c>
    </row>
    <row r="34" spans="2:9" ht="17.100000000000001" customHeight="1">
      <c r="B34" s="42" t="s">
        <v>37</v>
      </c>
      <c r="C34" s="6" t="s">
        <v>65</v>
      </c>
      <c r="D34" s="21" t="s">
        <v>65</v>
      </c>
      <c r="E34" s="22" t="s">
        <v>65</v>
      </c>
      <c r="F34" s="38" t="s">
        <v>65</v>
      </c>
      <c r="G34" s="21" t="s">
        <v>65</v>
      </c>
      <c r="H34" s="21" t="s">
        <v>65</v>
      </c>
      <c r="I34" s="7" t="s">
        <v>65</v>
      </c>
    </row>
    <row r="35" spans="2:9" ht="17.100000000000001" customHeight="1">
      <c r="B35" s="42" t="s">
        <v>38</v>
      </c>
      <c r="C35" s="6" t="s">
        <v>65</v>
      </c>
      <c r="D35" s="21" t="s">
        <v>65</v>
      </c>
      <c r="E35" s="22" t="s">
        <v>65</v>
      </c>
      <c r="F35" s="38" t="s">
        <v>65</v>
      </c>
      <c r="G35" s="21" t="s">
        <v>65</v>
      </c>
      <c r="H35" s="21" t="s">
        <v>65</v>
      </c>
      <c r="I35" s="7" t="s">
        <v>65</v>
      </c>
    </row>
    <row r="36" spans="2:9" ht="17.100000000000001" customHeight="1">
      <c r="B36" s="42" t="s">
        <v>39</v>
      </c>
      <c r="C36" s="6" t="s">
        <v>65</v>
      </c>
      <c r="D36" s="21" t="s">
        <v>65</v>
      </c>
      <c r="E36" s="22" t="s">
        <v>65</v>
      </c>
      <c r="F36" s="38" t="s">
        <v>65</v>
      </c>
      <c r="G36" s="21" t="s">
        <v>65</v>
      </c>
      <c r="H36" s="21" t="s">
        <v>65</v>
      </c>
      <c r="I36" s="7" t="s">
        <v>65</v>
      </c>
    </row>
    <row r="37" spans="2:9" ht="17.100000000000001" customHeight="1">
      <c r="B37" s="42" t="s">
        <v>40</v>
      </c>
      <c r="C37" s="6" t="s">
        <v>65</v>
      </c>
      <c r="D37" s="21" t="s">
        <v>65</v>
      </c>
      <c r="E37" s="22" t="s">
        <v>65</v>
      </c>
      <c r="F37" s="38" t="s">
        <v>65</v>
      </c>
      <c r="G37" s="21" t="s">
        <v>65</v>
      </c>
      <c r="H37" s="21" t="s">
        <v>65</v>
      </c>
      <c r="I37" s="7" t="s">
        <v>65</v>
      </c>
    </row>
    <row r="38" spans="2:9" ht="17.100000000000001" customHeight="1">
      <c r="B38" s="43" t="s">
        <v>41</v>
      </c>
      <c r="C38" s="8" t="s">
        <v>65</v>
      </c>
      <c r="D38" s="21" t="s">
        <v>65</v>
      </c>
      <c r="E38" s="22" t="s">
        <v>65</v>
      </c>
      <c r="F38" s="38" t="s">
        <v>65</v>
      </c>
      <c r="G38" s="21" t="s">
        <v>65</v>
      </c>
      <c r="H38" s="21" t="s">
        <v>65</v>
      </c>
      <c r="I38" s="7" t="s">
        <v>65</v>
      </c>
    </row>
    <row r="39" spans="2:9" ht="17.100000000000001" customHeight="1">
      <c r="B39" s="44" t="s">
        <v>42</v>
      </c>
      <c r="C39" s="10" t="s">
        <v>65</v>
      </c>
      <c r="D39" s="25" t="s">
        <v>65</v>
      </c>
      <c r="E39" s="26" t="s">
        <v>65</v>
      </c>
      <c r="F39" s="37" t="s">
        <v>65</v>
      </c>
      <c r="G39" s="25" t="s">
        <v>65</v>
      </c>
      <c r="H39" s="25" t="s">
        <v>65</v>
      </c>
      <c r="I39" s="11" t="s">
        <v>65</v>
      </c>
    </row>
    <row r="40" spans="2:9" ht="17.100000000000001" customHeight="1">
      <c r="B40" s="42" t="s">
        <v>43</v>
      </c>
      <c r="C40" s="6" t="s">
        <v>65</v>
      </c>
      <c r="D40" s="21" t="s">
        <v>65</v>
      </c>
      <c r="E40" s="22" t="s">
        <v>65</v>
      </c>
      <c r="F40" s="38" t="s">
        <v>65</v>
      </c>
      <c r="G40" s="21" t="s">
        <v>65</v>
      </c>
      <c r="H40" s="21" t="s">
        <v>65</v>
      </c>
      <c r="I40" s="7" t="s">
        <v>65</v>
      </c>
    </row>
    <row r="41" spans="2:9" ht="17.100000000000001" customHeight="1">
      <c r="B41" s="42" t="s">
        <v>44</v>
      </c>
      <c r="C41" s="6" t="s">
        <v>65</v>
      </c>
      <c r="D41" s="21" t="s">
        <v>65</v>
      </c>
      <c r="E41" s="22" t="s">
        <v>65</v>
      </c>
      <c r="F41" s="38" t="s">
        <v>65</v>
      </c>
      <c r="G41" s="21" t="s">
        <v>65</v>
      </c>
      <c r="H41" s="21" t="s">
        <v>65</v>
      </c>
      <c r="I41" s="7" t="s">
        <v>65</v>
      </c>
    </row>
    <row r="42" spans="2:9" ht="17.100000000000001" customHeight="1">
      <c r="B42" s="42" t="s">
        <v>45</v>
      </c>
      <c r="C42" s="6" t="s">
        <v>65</v>
      </c>
      <c r="D42" s="21" t="s">
        <v>65</v>
      </c>
      <c r="E42" s="22" t="s">
        <v>65</v>
      </c>
      <c r="F42" s="18" t="s">
        <v>65</v>
      </c>
      <c r="G42" s="21" t="s">
        <v>65</v>
      </c>
      <c r="H42" s="21" t="s">
        <v>65</v>
      </c>
      <c r="I42" s="40" t="s">
        <v>65</v>
      </c>
    </row>
    <row r="43" spans="2:9" ht="17.100000000000001" customHeight="1">
      <c r="B43" s="42" t="s">
        <v>46</v>
      </c>
      <c r="C43" s="6" t="s">
        <v>65</v>
      </c>
      <c r="D43" s="21" t="s">
        <v>65</v>
      </c>
      <c r="E43" s="22" t="s">
        <v>65</v>
      </c>
      <c r="F43" s="18" t="s">
        <v>65</v>
      </c>
      <c r="G43" s="21" t="s">
        <v>65</v>
      </c>
      <c r="H43" s="21" t="s">
        <v>65</v>
      </c>
      <c r="I43" s="40" t="s">
        <v>65</v>
      </c>
    </row>
    <row r="44" spans="2:9" ht="17.100000000000001" customHeight="1">
      <c r="B44" s="43" t="s">
        <v>47</v>
      </c>
      <c r="C44" s="8" t="s">
        <v>65</v>
      </c>
      <c r="D44" s="21" t="s">
        <v>65</v>
      </c>
      <c r="E44" s="22" t="s">
        <v>65</v>
      </c>
      <c r="F44" s="38" t="s">
        <v>65</v>
      </c>
      <c r="G44" s="21" t="s">
        <v>65</v>
      </c>
      <c r="H44" s="21" t="s">
        <v>65</v>
      </c>
      <c r="I44" s="7" t="s">
        <v>65</v>
      </c>
    </row>
    <row r="45" spans="2:9" ht="17.100000000000001" customHeight="1">
      <c r="B45" s="44" t="s">
        <v>48</v>
      </c>
      <c r="C45" s="10" t="s">
        <v>65</v>
      </c>
      <c r="D45" s="25" t="s">
        <v>65</v>
      </c>
      <c r="E45" s="26" t="s">
        <v>65</v>
      </c>
      <c r="F45" s="37" t="s">
        <v>65</v>
      </c>
      <c r="G45" s="25" t="s">
        <v>65</v>
      </c>
      <c r="H45" s="25" t="s">
        <v>65</v>
      </c>
      <c r="I45" s="11" t="s">
        <v>65</v>
      </c>
    </row>
    <row r="46" spans="2:9" ht="17.100000000000001" customHeight="1">
      <c r="B46" s="42" t="s">
        <v>49</v>
      </c>
      <c r="C46" s="6" t="s">
        <v>65</v>
      </c>
      <c r="D46" s="21" t="s">
        <v>65</v>
      </c>
      <c r="E46" s="22" t="s">
        <v>65</v>
      </c>
      <c r="F46" s="38" t="s">
        <v>65</v>
      </c>
      <c r="G46" s="21" t="s">
        <v>65</v>
      </c>
      <c r="H46" s="21" t="s">
        <v>65</v>
      </c>
      <c r="I46" s="7" t="s">
        <v>65</v>
      </c>
    </row>
    <row r="47" spans="2:9" ht="17.100000000000001" customHeight="1">
      <c r="B47" s="42" t="s">
        <v>50</v>
      </c>
      <c r="C47" s="6" t="s">
        <v>65</v>
      </c>
      <c r="D47" s="21" t="s">
        <v>65</v>
      </c>
      <c r="E47" s="22" t="s">
        <v>65</v>
      </c>
      <c r="F47" s="38" t="s">
        <v>65</v>
      </c>
      <c r="G47" s="21" t="s">
        <v>65</v>
      </c>
      <c r="H47" s="21" t="s">
        <v>65</v>
      </c>
      <c r="I47" s="7" t="s">
        <v>65</v>
      </c>
    </row>
    <row r="48" spans="2:9" ht="17.100000000000001" customHeight="1">
      <c r="B48" s="42" t="s">
        <v>51</v>
      </c>
      <c r="C48" s="6" t="s">
        <v>65</v>
      </c>
      <c r="D48" s="21" t="s">
        <v>65</v>
      </c>
      <c r="E48" s="22" t="s">
        <v>65</v>
      </c>
      <c r="F48" s="18" t="s">
        <v>65</v>
      </c>
      <c r="G48" s="21" t="s">
        <v>65</v>
      </c>
      <c r="H48" s="21" t="s">
        <v>65</v>
      </c>
      <c r="I48" s="40" t="s">
        <v>65</v>
      </c>
    </row>
    <row r="49" spans="2:9" ht="17.100000000000001" customHeight="1">
      <c r="B49" s="42" t="s">
        <v>52</v>
      </c>
      <c r="C49" s="6">
        <v>0</v>
      </c>
      <c r="D49" s="21">
        <f t="shared" si="0"/>
        <v>0</v>
      </c>
      <c r="E49" s="22">
        <v>1</v>
      </c>
      <c r="F49" s="18">
        <v>0</v>
      </c>
      <c r="G49" s="21">
        <f t="shared" si="1"/>
        <v>0</v>
      </c>
      <c r="H49" s="21">
        <v>1</v>
      </c>
      <c r="I49" s="39" t="s">
        <v>11</v>
      </c>
    </row>
    <row r="50" spans="2:9" ht="17.100000000000001" customHeight="1">
      <c r="B50" s="43" t="s">
        <v>53</v>
      </c>
      <c r="C50" s="8">
        <v>0</v>
      </c>
      <c r="D50" s="23">
        <f t="shared" si="0"/>
        <v>0</v>
      </c>
      <c r="E50" s="24">
        <f t="shared" si="3"/>
        <v>1</v>
      </c>
      <c r="F50" s="32">
        <v>0</v>
      </c>
      <c r="G50" s="23">
        <f t="shared" si="1"/>
        <v>0</v>
      </c>
      <c r="H50" s="23">
        <f t="shared" si="4"/>
        <v>1</v>
      </c>
      <c r="I50" s="39" t="s">
        <v>11</v>
      </c>
    </row>
    <row r="51" spans="2:9" ht="17.100000000000001" customHeight="1">
      <c r="B51" s="42" t="s">
        <v>54</v>
      </c>
      <c r="C51" s="10">
        <v>0</v>
      </c>
      <c r="D51" s="25">
        <f t="shared" si="0"/>
        <v>0</v>
      </c>
      <c r="E51" s="26">
        <f t="shared" si="3"/>
        <v>1</v>
      </c>
      <c r="F51" s="33">
        <v>0</v>
      </c>
      <c r="G51" s="25">
        <f t="shared" si="1"/>
        <v>0</v>
      </c>
      <c r="H51" s="25">
        <f t="shared" si="4"/>
        <v>1</v>
      </c>
      <c r="I51" s="75" t="s">
        <v>11</v>
      </c>
    </row>
    <row r="52" spans="2:9" ht="17.100000000000001" customHeight="1">
      <c r="B52" s="42" t="s">
        <v>55</v>
      </c>
      <c r="C52" s="6">
        <v>0</v>
      </c>
      <c r="D52" s="21">
        <f t="shared" si="0"/>
        <v>0</v>
      </c>
      <c r="E52" s="22">
        <f t="shared" si="3"/>
        <v>1</v>
      </c>
      <c r="F52" s="34">
        <v>0</v>
      </c>
      <c r="G52" s="21">
        <f t="shared" si="1"/>
        <v>0</v>
      </c>
      <c r="H52" s="21">
        <f t="shared" si="4"/>
        <v>1</v>
      </c>
      <c r="I52" s="39" t="s">
        <v>11</v>
      </c>
    </row>
    <row r="53" spans="2:9" ht="17.100000000000001" customHeight="1">
      <c r="B53" s="42" t="s">
        <v>56</v>
      </c>
      <c r="C53" s="6">
        <v>0</v>
      </c>
      <c r="D53" s="21">
        <f t="shared" si="0"/>
        <v>0</v>
      </c>
      <c r="E53" s="22">
        <f t="shared" si="3"/>
        <v>1</v>
      </c>
      <c r="F53" s="34">
        <v>0</v>
      </c>
      <c r="G53" s="21">
        <f t="shared" si="1"/>
        <v>0</v>
      </c>
      <c r="H53" s="21">
        <f t="shared" si="4"/>
        <v>1</v>
      </c>
      <c r="I53" s="39" t="s">
        <v>11</v>
      </c>
    </row>
    <row r="54" spans="2:9" ht="17.100000000000001" customHeight="1">
      <c r="B54" s="42" t="s">
        <v>57</v>
      </c>
      <c r="C54" s="6">
        <v>0</v>
      </c>
      <c r="D54" s="21">
        <f t="shared" si="0"/>
        <v>0</v>
      </c>
      <c r="E54" s="22">
        <f t="shared" si="3"/>
        <v>1</v>
      </c>
      <c r="F54" s="34">
        <v>0</v>
      </c>
      <c r="G54" s="21">
        <f t="shared" si="1"/>
        <v>0</v>
      </c>
      <c r="H54" s="21">
        <f t="shared" si="4"/>
        <v>1</v>
      </c>
      <c r="I54" s="39" t="s">
        <v>11</v>
      </c>
    </row>
    <row r="55" spans="2:9" ht="17.100000000000001" customHeight="1" thickBot="1">
      <c r="B55" s="45" t="s">
        <v>58</v>
      </c>
      <c r="C55" s="12">
        <v>0</v>
      </c>
      <c r="D55" s="27">
        <f t="shared" si="0"/>
        <v>0</v>
      </c>
      <c r="E55" s="28">
        <f t="shared" si="3"/>
        <v>1</v>
      </c>
      <c r="F55" s="35">
        <v>0</v>
      </c>
      <c r="G55" s="27">
        <f t="shared" si="1"/>
        <v>0</v>
      </c>
      <c r="H55" s="27">
        <f t="shared" si="4"/>
        <v>1</v>
      </c>
      <c r="I55" s="39" t="s">
        <v>11</v>
      </c>
    </row>
    <row r="56" spans="2:9" ht="17.100000000000001" customHeight="1" thickTop="1" thickBot="1">
      <c r="B56" s="13" t="s">
        <v>8</v>
      </c>
      <c r="C56" s="14">
        <v>945475</v>
      </c>
      <c r="D56" s="15">
        <f t="shared" si="0"/>
        <v>1</v>
      </c>
      <c r="E56" s="16"/>
      <c r="F56" s="36">
        <v>378.90357797999991</v>
      </c>
      <c r="G56" s="15">
        <f t="shared" si="1"/>
        <v>1</v>
      </c>
      <c r="H56" s="16"/>
      <c r="I56" s="17">
        <f>F56*10^6/C56</f>
        <v>400.75472961209965</v>
      </c>
    </row>
    <row r="57" spans="2:9" ht="3" customHeight="1" thickTop="1"/>
    <row r="58" spans="2:9" ht="12" customHeight="1">
      <c r="B58" s="1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2017-06-19T08:12:38Z</dcterms:modified>
</cp:coreProperties>
</file>