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4" sheetId="219" r:id="rId1"/>
  </sheets>
  <definedNames>
    <definedName name="_xlnm.Print_Area" localSheetId="0">I.54!$A$1:$I$58</definedName>
  </definedNames>
  <calcPr calcId="145621"/>
</workbook>
</file>

<file path=xl/calcChain.xml><?xml version="1.0" encoding="utf-8"?>
<calcChain xmlns="http://schemas.openxmlformats.org/spreadsheetml/2006/main">
  <c r="I56" i="219" l="1"/>
  <c r="I11" i="219"/>
  <c r="I12" i="219"/>
  <c r="I13" i="219"/>
  <c r="I14" i="219"/>
  <c r="I15" i="219"/>
  <c r="I16" i="219"/>
  <c r="I17" i="219"/>
  <c r="I18" i="219"/>
  <c r="I19" i="219"/>
  <c r="I20" i="219"/>
  <c r="I21" i="219"/>
  <c r="I22" i="219"/>
  <c r="I23" i="219"/>
  <c r="I24" i="219"/>
  <c r="I25" i="219"/>
  <c r="I26" i="219"/>
  <c r="I27" i="219"/>
  <c r="I28" i="219"/>
  <c r="I29" i="219"/>
  <c r="I30" i="219"/>
  <c r="I31" i="219"/>
  <c r="I32" i="219"/>
  <c r="I33" i="219"/>
  <c r="I34" i="219"/>
  <c r="I35" i="219"/>
  <c r="I36" i="219"/>
  <c r="I37" i="219"/>
  <c r="I38" i="219"/>
  <c r="I39" i="219"/>
  <c r="I40" i="219"/>
  <c r="I41" i="219"/>
  <c r="I42" i="219"/>
  <c r="I43" i="219"/>
  <c r="I44" i="219"/>
  <c r="I45" i="219"/>
  <c r="I46" i="219"/>
  <c r="I47" i="219"/>
  <c r="I48" i="219"/>
  <c r="I49" i="219"/>
  <c r="I50" i="219"/>
  <c r="I51" i="219"/>
  <c r="I52" i="219"/>
  <c r="I53" i="219"/>
  <c r="I54" i="219"/>
  <c r="I55" i="219"/>
  <c r="I10" i="219"/>
  <c r="G10" i="219"/>
  <c r="G9" i="219"/>
  <c r="H9" i="219" s="1"/>
  <c r="H10" i="219" s="1"/>
  <c r="H11" i="219" s="1"/>
  <c r="G11" i="219"/>
  <c r="G12" i="219"/>
  <c r="D10" i="219"/>
  <c r="D9" i="219"/>
  <c r="E9" i="219" s="1"/>
  <c r="D11" i="219"/>
  <c r="D12" i="219"/>
  <c r="D13" i="219"/>
  <c r="G13" i="219"/>
  <c r="D14" i="219"/>
  <c r="G14" i="219"/>
  <c r="D15" i="219"/>
  <c r="G15" i="219"/>
  <c r="D16" i="219"/>
  <c r="G16" i="219"/>
  <c r="D17" i="219"/>
  <c r="G17" i="219"/>
  <c r="D18" i="219"/>
  <c r="G18" i="219"/>
  <c r="D19" i="219"/>
  <c r="G19" i="219"/>
  <c r="D20" i="219"/>
  <c r="G20" i="219"/>
  <c r="D21" i="219"/>
  <c r="G21" i="219"/>
  <c r="D22" i="219"/>
  <c r="G22" i="219"/>
  <c r="D23" i="219"/>
  <c r="G23" i="219"/>
  <c r="D24" i="219"/>
  <c r="G24" i="219"/>
  <c r="D25" i="219"/>
  <c r="G25" i="219"/>
  <c r="D26" i="219"/>
  <c r="G26" i="219"/>
  <c r="D27" i="219"/>
  <c r="G27" i="219"/>
  <c r="D28" i="219"/>
  <c r="G28" i="219"/>
  <c r="D29" i="219"/>
  <c r="G29" i="219"/>
  <c r="D30" i="219"/>
  <c r="G30" i="219"/>
  <c r="D31" i="219"/>
  <c r="G31" i="219"/>
  <c r="D32" i="219"/>
  <c r="G32" i="219"/>
  <c r="D33" i="219"/>
  <c r="G33" i="219"/>
  <c r="D34" i="219"/>
  <c r="G34" i="219"/>
  <c r="D35" i="219"/>
  <c r="G35" i="219"/>
  <c r="D36" i="219"/>
  <c r="G36" i="219"/>
  <c r="D37" i="219"/>
  <c r="G37" i="219"/>
  <c r="D38" i="219"/>
  <c r="G38" i="219"/>
  <c r="D39" i="219"/>
  <c r="G39" i="219"/>
  <c r="D40" i="219"/>
  <c r="G40" i="219"/>
  <c r="D41" i="219"/>
  <c r="G41" i="219"/>
  <c r="D42" i="219"/>
  <c r="G42" i="219"/>
  <c r="D43" i="219"/>
  <c r="G43" i="219"/>
  <c r="D44" i="219"/>
  <c r="G44" i="219"/>
  <c r="D45" i="219"/>
  <c r="G45" i="219"/>
  <c r="D46" i="219"/>
  <c r="G46" i="219"/>
  <c r="D47" i="219"/>
  <c r="G47" i="219"/>
  <c r="D48" i="219"/>
  <c r="G48" i="219"/>
  <c r="D49" i="219"/>
  <c r="G49" i="219"/>
  <c r="D50" i="219"/>
  <c r="G50" i="219"/>
  <c r="D51" i="219"/>
  <c r="G51" i="219"/>
  <c r="D52" i="219"/>
  <c r="G52" i="219"/>
  <c r="D53" i="219"/>
  <c r="G53" i="219"/>
  <c r="D54" i="219"/>
  <c r="G54" i="219"/>
  <c r="D55" i="219"/>
  <c r="G55" i="219"/>
  <c r="D56" i="219"/>
  <c r="G56" i="219"/>
  <c r="E10" i="219"/>
  <c r="E11" i="219" s="1"/>
  <c r="E12" i="219" s="1"/>
  <c r="E13" i="219" s="1"/>
  <c r="E14" i="219" s="1"/>
  <c r="E15" i="219" s="1"/>
  <c r="E16" i="219" s="1"/>
  <c r="E17" i="219" s="1"/>
  <c r="E18" i="219" s="1"/>
  <c r="E19" i="219" s="1"/>
  <c r="E20" i="219" s="1"/>
  <c r="E21" i="219" s="1"/>
  <c r="E22" i="219" s="1"/>
  <c r="E23" i="219" s="1"/>
  <c r="E24" i="219" s="1"/>
  <c r="E25" i="219" s="1"/>
  <c r="E26" i="219" s="1"/>
  <c r="E27" i="219" s="1"/>
  <c r="E28" i="219" s="1"/>
  <c r="E29" i="219" s="1"/>
  <c r="E30" i="219" s="1"/>
  <c r="E31" i="219" s="1"/>
  <c r="E32" i="219" s="1"/>
  <c r="E33" i="219" s="1"/>
  <c r="E34" i="219" s="1"/>
  <c r="E35" i="219" s="1"/>
  <c r="E36" i="219" s="1"/>
  <c r="E37" i="219" s="1"/>
  <c r="E38" i="219" s="1"/>
  <c r="E39" i="219" s="1"/>
  <c r="E40" i="219" s="1"/>
  <c r="E41" i="219" s="1"/>
  <c r="E42" i="219" s="1"/>
  <c r="E43" i="219" s="1"/>
  <c r="E44" i="219" s="1"/>
  <c r="E45" i="219" s="1"/>
  <c r="E46" i="219" s="1"/>
  <c r="E47" i="219" s="1"/>
  <c r="E48" i="219" s="1"/>
  <c r="E49" i="219" s="1"/>
  <c r="E50" i="219" s="1"/>
  <c r="E51" i="219" s="1"/>
  <c r="E52" i="219" s="1"/>
  <c r="E53" i="219" s="1"/>
  <c r="E54" i="219" s="1"/>
  <c r="E55" i="219" s="1"/>
  <c r="H12" i="219" l="1"/>
  <c r="H13" i="219" s="1"/>
  <c r="H14" i="219" s="1"/>
  <c r="H15" i="219" s="1"/>
  <c r="H16" i="219" s="1"/>
  <c r="H17" i="219" s="1"/>
  <c r="H18" i="219" s="1"/>
  <c r="H19" i="219" s="1"/>
  <c r="H20" i="219" s="1"/>
  <c r="H21" i="219" s="1"/>
  <c r="H22" i="219" s="1"/>
  <c r="H23" i="219" s="1"/>
  <c r="H24" i="219" s="1"/>
  <c r="H25" i="219" s="1"/>
  <c r="H26" i="219" s="1"/>
  <c r="H27" i="219" s="1"/>
  <c r="H28" i="219" s="1"/>
  <c r="H29" i="219" s="1"/>
  <c r="H30" i="219" s="1"/>
  <c r="H31" i="219" s="1"/>
  <c r="H32" i="219" s="1"/>
  <c r="H33" i="219" s="1"/>
  <c r="H34" i="219" s="1"/>
  <c r="H35" i="219" s="1"/>
  <c r="H36" i="219" s="1"/>
  <c r="H37" i="219" s="1"/>
  <c r="H38" i="219" s="1"/>
  <c r="H39" i="219" s="1"/>
  <c r="H40" i="219" s="1"/>
  <c r="H41" i="219" s="1"/>
  <c r="H42" i="219" s="1"/>
  <c r="H43" i="219" s="1"/>
  <c r="H44" i="219" s="1"/>
  <c r="H45" i="219" s="1"/>
  <c r="H46" i="219" s="1"/>
  <c r="H47" i="219" s="1"/>
  <c r="H48" i="219" s="1"/>
  <c r="H49" i="219" s="1"/>
  <c r="H50" i="219" s="1"/>
  <c r="H51" i="219" s="1"/>
  <c r="H52" i="219" s="1"/>
  <c r="H53" i="219" s="1"/>
  <c r="H54" i="219" s="1"/>
  <c r="H55" i="2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<sst xmlns="http://schemas.openxmlformats.org/spreadsheetml/2006/main" count="71" uniqueCount="67">
  <si>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</si>
  <si>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</si>
  <si>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</si>
  <si>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</si>
  <si>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</si>
  <si>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</si>
  <si>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</si>
  <si>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</si>
  <si>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</si>
  <si>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</si>
  <si>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</si>
  <si>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</si>
  <si>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</si>
  <si>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</si>
  <si>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</si>
  <si>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</si>
  <si>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</si>
  <si>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</si>
  <si>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</si>
  <si>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</si>
  <si>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</si>
  <si>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</si>
  <si>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</si>
  <si>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</si>
  <si>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</si>
  <si>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</si>
  <si>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</si>
  <si>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</si>
  <si>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</si>
  <si>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</si>
  <si>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</si>
  <si>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</si>
  <si>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</si>
  <si>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</si>
  <si>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</si>
  <si>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</si>
  <si>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</si>
  <si>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</si>
  <si>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</si>
  <si>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</si>
  <si>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</si>
  <si>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</si>
  <si>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</si>
  <si>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</si>
  <si>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</si>
  <si>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</si>
  <si>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</si>
  <si>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</si>
  <si>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</si>
  <si>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</si>
  <si>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</si>
  <si>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</si>
  <si>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</si>
  <si>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</si>
  <si>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</si>
  <si>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</si>
  <si>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</si>
  <si>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</si>
  <si>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</si>
  <si>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</si>
  <si>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</si>
  <si>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</si>
  <si>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</si>
  <si>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</si>
  <si>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</si>
  <si>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</si>
  <si>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I.54. DEDUCCIONES AUTONÓMICAS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</si>
</sst>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f t="shared" ref="D9:D56" si="0">C9/$C$56</f>
        <v>0</v>
      </c>
      <c r="E9" s="21">
        <f>D9</f>
        <v>0</v>
      </c>
      <c r="F9" s="29">
        <v>0</v>
      </c>
      <c r="G9" s="20">
        <f t="shared" ref="G9:G56" si="1">F9/$F$56</f>
        <v>0</v>
      </c>
      <c r="H9" s="20">
        <f>G9</f>
        <v>0</v>
      </c>
      <c r="I9" s="37" t="s">
        <v>11</v>
      </c>
      <c r="J9" s="2"/>
    </row>
    <row r="10" spans="2:10" ht="17.100000000000001" customHeight="1">
      <c r="B10" s="39" t="s">
        <v>13</v>
      </c>
      <c r="C10" s="6">
        <v>22</v>
      </c>
      <c r="D10" s="22">
        <f t="shared" si="0"/>
        <v>1.3671372518801244E-5</v>
      </c>
      <c r="E10" s="23">
        <f>D10+E9</f>
        <v>1.3671372518801244E-5</v>
      </c>
      <c r="F10" s="19">
        <v>3.6039699999999997E-3</v>
      </c>
      <c r="G10" s="22">
        <f t="shared" si="1"/>
        <v>1.0046006649929568E-5</v>
      </c>
      <c r="H10" s="22">
        <f>G10+H9</f>
        <v>1.0046006649929568E-5</v>
      </c>
      <c r="I10" s="7">
        <f>F10*10^6/C10</f>
        <v>163.81681818181818</v>
      </c>
    </row>
    <row r="11" spans="2:10" ht="17.100000000000001" customHeight="1">
      <c r="B11" s="39" t="s">
        <v>14</v>
      </c>
      <c r="C11" s="6">
        <v>19</v>
      </c>
      <c r="D11" s="22">
        <f t="shared" si="0"/>
        <v>1.1807094448055621E-5</v>
      </c>
      <c r="E11" s="23">
        <f>D11+E10</f>
        <v>2.5478466966856864E-5</v>
      </c>
      <c r="F11" s="19">
        <v>2.92414E-3</v>
      </c>
      <c r="G11" s="22">
        <f t="shared" si="1"/>
        <v>8.1509917910873417E-6</v>
      </c>
      <c r="H11" s="22">
        <f>G11+H10</f>
        <v>1.8196998441016909E-5</v>
      </c>
      <c r="I11" s="7">
        <f t="shared" ref="I11:I55" si="2">F11*10^6/C11</f>
        <v>153.90210526315789</v>
      </c>
    </row>
    <row r="12" spans="2:10" ht="17.100000000000001" customHeight="1">
      <c r="B12" s="39" t="s">
        <v>15</v>
      </c>
      <c r="C12" s="6">
        <v>32</v>
      </c>
      <c r="D12" s="22">
        <f t="shared" si="0"/>
        <v>1.9885632754619992E-5</v>
      </c>
      <c r="E12" s="23">
        <f>D12+E11</f>
        <v>4.5364099721476853E-5</v>
      </c>
      <c r="F12" s="19">
        <v>7.3774399999999999E-3</v>
      </c>
      <c r="G12" s="22">
        <f t="shared" si="1"/>
        <v>2.0564491740901391E-5</v>
      </c>
      <c r="H12" s="22">
        <f>G12+H11</f>
        <v>3.87614901819183E-5</v>
      </c>
      <c r="I12" s="7">
        <f t="shared" si="2"/>
        <v>230.54499999999999</v>
      </c>
    </row>
    <row r="13" spans="2:10" ht="17.100000000000001" customHeight="1">
      <c r="B13" s="39" t="s">
        <v>16</v>
      </c>
      <c r="C13" s="6">
        <v>8349</v>
      </c>
      <c r="D13" s="22">
        <f t="shared" si="0"/>
        <v>5.1882858708850723E-3</v>
      </c>
      <c r="E13" s="23">
        <f t="shared" ref="E13:E55" si="3">D13+E12</f>
        <v>5.2336499706065491E-3</v>
      </c>
      <c r="F13" s="19">
        <v>1.4942348300000001</v>
      </c>
      <c r="G13" s="22">
        <f t="shared" si="1"/>
        <v>4.1651548261323985E-3</v>
      </c>
      <c r="H13" s="22">
        <f t="shared" ref="H13:H55" si="4">G13+H12</f>
        <v>4.203916316314317E-3</v>
      </c>
      <c r="I13" s="7">
        <f t="shared" si="2"/>
        <v>178.97171277997367</v>
      </c>
    </row>
    <row r="14" spans="2:10" ht="17.100000000000001" customHeight="1">
      <c r="B14" s="40" t="s">
        <v>17</v>
      </c>
      <c r="C14" s="8">
        <v>37849</v>
      </c>
      <c r="D14" s="24">
        <f t="shared" si="0"/>
        <v>2.3520353566550377E-2</v>
      </c>
      <c r="E14" s="25">
        <f t="shared" si="3"/>
        <v>2.8754003537156927E-2</v>
      </c>
      <c r="F14" s="30">
        <v>5.7241521300000002</v>
      </c>
      <c r="G14" s="24">
        <f t="shared" si="1"/>
        <v>1.5955979201599486E-2</v>
      </c>
      <c r="H14" s="24">
        <f t="shared" si="4"/>
        <v>2.0159895517913803E-2</v>
      </c>
      <c r="I14" s="7">
        <f t="shared" si="2"/>
        <v>151.23654865386141</v>
      </c>
    </row>
    <row r="15" spans="2:10" ht="17.100000000000001" customHeight="1">
      <c r="B15" s="39" t="s">
        <v>18</v>
      </c>
      <c r="C15" s="6">
        <v>76709</v>
      </c>
      <c r="D15" s="22">
        <f t="shared" si="0"/>
        <v>4.7668968842942028E-2</v>
      </c>
      <c r="E15" s="23">
        <f t="shared" si="3"/>
        <v>7.6422972380098958E-2</v>
      </c>
      <c r="F15" s="19">
        <v>13.285618509999999</v>
      </c>
      <c r="G15" s="22">
        <f t="shared" si="1"/>
        <v>3.7033441427061643E-2</v>
      </c>
      <c r="H15" s="22">
        <f t="shared" si="4"/>
        <v>5.7193336944975443E-2</v>
      </c>
      <c r="I15" s="11">
        <f t="shared" si="2"/>
        <v>173.19504243309129</v>
      </c>
    </row>
    <row r="16" spans="2:10" ht="17.100000000000001" customHeight="1">
      <c r="B16" s="39" t="s">
        <v>19</v>
      </c>
      <c r="C16" s="6">
        <v>94219</v>
      </c>
      <c r="D16" s="22">
        <f t="shared" si="0"/>
        <v>5.8550138515860654E-2</v>
      </c>
      <c r="E16" s="23">
        <f t="shared" si="3"/>
        <v>0.13497311089595962</v>
      </c>
      <c r="F16" s="19">
        <v>18.677035440000001</v>
      </c>
      <c r="G16" s="22">
        <f t="shared" si="1"/>
        <v>5.2061926772756215E-2</v>
      </c>
      <c r="H16" s="22">
        <f t="shared" si="4"/>
        <v>0.10925526371773166</v>
      </c>
      <c r="I16" s="7">
        <f t="shared" si="2"/>
        <v>198.23003258366148</v>
      </c>
    </row>
    <row r="17" spans="2:9" ht="17.100000000000001" customHeight="1">
      <c r="B17" s="39" t="s">
        <v>20</v>
      </c>
      <c r="C17" s="6">
        <v>123326</v>
      </c>
      <c r="D17" s="22">
        <f t="shared" si="0"/>
        <v>7.6637985784258289E-2</v>
      </c>
      <c r="E17" s="23">
        <f t="shared" si="3"/>
        <v>0.21161109668021791</v>
      </c>
      <c r="F17" s="19">
        <v>27.011948019999998</v>
      </c>
      <c r="G17" s="22">
        <f t="shared" si="1"/>
        <v>7.5295357463150858E-2</v>
      </c>
      <c r="H17" s="22">
        <f t="shared" si="4"/>
        <v>0.1845506211808825</v>
      </c>
      <c r="I17" s="7">
        <f t="shared" si="2"/>
        <v>219.02881809188654</v>
      </c>
    </row>
    <row r="18" spans="2:9" ht="17.100000000000001" customHeight="1">
      <c r="B18" s="39" t="s">
        <v>21</v>
      </c>
      <c r="C18" s="6">
        <v>140441</v>
      </c>
      <c r="D18" s="22">
        <f t="shared" si="0"/>
        <v>8.7273692177862072E-2</v>
      </c>
      <c r="E18" s="23">
        <f t="shared" si="3"/>
        <v>0.29888478885808001</v>
      </c>
      <c r="F18" s="19">
        <v>31.441722629999997</v>
      </c>
      <c r="G18" s="22">
        <f t="shared" si="1"/>
        <v>8.7643280778203186E-2</v>
      </c>
      <c r="H18" s="22">
        <f t="shared" si="4"/>
        <v>0.27219390195908566</v>
      </c>
      <c r="I18" s="7">
        <f t="shared" si="2"/>
        <v>223.87851574682605</v>
      </c>
    </row>
    <row r="19" spans="2:9" ht="17.100000000000001" customHeight="1">
      <c r="B19" s="39" t="s">
        <v>22</v>
      </c>
      <c r="C19" s="6">
        <v>139370</v>
      </c>
      <c r="D19" s="22">
        <f t="shared" si="0"/>
        <v>8.6608144906605886E-2</v>
      </c>
      <c r="E19" s="23">
        <f t="shared" si="3"/>
        <v>0.38549293376468591</v>
      </c>
      <c r="F19" s="19">
        <v>31.954929739999997</v>
      </c>
      <c r="G19" s="22">
        <f t="shared" si="1"/>
        <v>8.9073837092448635E-2</v>
      </c>
      <c r="H19" s="22">
        <f t="shared" si="4"/>
        <v>0.36126773905153431</v>
      </c>
      <c r="I19" s="7">
        <f t="shared" si="2"/>
        <v>229.28126383009254</v>
      </c>
    </row>
    <row r="20" spans="2:9" ht="17.100000000000001" customHeight="1">
      <c r="B20" s="40" t="s">
        <v>23</v>
      </c>
      <c r="C20" s="8">
        <v>127813</v>
      </c>
      <c r="D20" s="24">
        <f t="shared" si="0"/>
        <v>7.9426324352070157E-2</v>
      </c>
      <c r="E20" s="25">
        <f t="shared" si="3"/>
        <v>0.46491925811675605</v>
      </c>
      <c r="F20" s="30">
        <v>29.186124399999997</v>
      </c>
      <c r="G20" s="24">
        <f t="shared" si="1"/>
        <v>8.1355838091901875E-2</v>
      </c>
      <c r="H20" s="24">
        <f t="shared" si="4"/>
        <v>0.4426235771434362</v>
      </c>
      <c r="I20" s="9">
        <f t="shared" si="2"/>
        <v>228.35020224859755</v>
      </c>
    </row>
    <row r="21" spans="2:9" ht="17.100000000000001" customHeight="1">
      <c r="B21" s="41" t="s">
        <v>24</v>
      </c>
      <c r="C21" s="10">
        <v>118031</v>
      </c>
      <c r="D21" s="26">
        <f t="shared" si="0"/>
        <v>7.3347534989392255E-2</v>
      </c>
      <c r="E21" s="27">
        <f t="shared" si="3"/>
        <v>0.53826679310614833</v>
      </c>
      <c r="F21" s="31">
        <v>27.02728724</v>
      </c>
      <c r="G21" s="26">
        <f t="shared" si="1"/>
        <v>7.533811528469897E-2</v>
      </c>
      <c r="H21" s="26">
        <f t="shared" si="4"/>
        <v>0.51796169242813517</v>
      </c>
      <c r="I21" s="7">
        <f t="shared" si="2"/>
        <v>228.98465013428674</v>
      </c>
    </row>
    <row r="22" spans="2:9" ht="17.100000000000001" customHeight="1">
      <c r="B22" s="39" t="s">
        <v>25</v>
      </c>
      <c r="C22" s="6">
        <v>104103</v>
      </c>
      <c r="D22" s="22">
        <f t="shared" si="0"/>
        <v>6.469231333294391E-2</v>
      </c>
      <c r="E22" s="23">
        <f t="shared" si="3"/>
        <v>0.60295910643909223</v>
      </c>
      <c r="F22" s="19">
        <v>24.336405030000002</v>
      </c>
      <c r="G22" s="22">
        <f t="shared" si="1"/>
        <v>6.7837325717683389E-2</v>
      </c>
      <c r="H22" s="22">
        <f t="shared" si="4"/>
        <v>0.58579901814581858</v>
      </c>
      <c r="I22" s="7">
        <f t="shared" si="2"/>
        <v>233.77236996051988</v>
      </c>
    </row>
    <row r="23" spans="2:9" ht="17.100000000000001" customHeight="1">
      <c r="B23" s="39" t="s">
        <v>26</v>
      </c>
      <c r="C23" s="6">
        <v>92184</v>
      </c>
      <c r="D23" s="22">
        <f t="shared" si="0"/>
        <v>5.7285536557871539E-2</v>
      </c>
      <c r="E23" s="23">
        <f t="shared" si="3"/>
        <v>0.66024464299696373</v>
      </c>
      <c r="F23" s="19">
        <v>21.895754870000001</v>
      </c>
      <c r="G23" s="22">
        <f t="shared" si="1"/>
        <v>6.1034053843191736E-2</v>
      </c>
      <c r="H23" s="22">
        <f t="shared" si="4"/>
        <v>0.6468330719890103</v>
      </c>
      <c r="I23" s="7">
        <f t="shared" si="2"/>
        <v>237.52229096155517</v>
      </c>
    </row>
    <row r="24" spans="2:9" ht="17.100000000000001" customHeight="1">
      <c r="B24" s="39" t="s">
        <v>27</v>
      </c>
      <c r="C24" s="6">
        <v>80660</v>
      </c>
      <c r="D24" s="22">
        <f t="shared" si="0"/>
        <v>5.0124223062114018E-2</v>
      </c>
      <c r="E24" s="23">
        <f t="shared" si="3"/>
        <v>0.71036886605907779</v>
      </c>
      <c r="F24" s="19">
        <v>19.795890280000002</v>
      </c>
      <c r="G24" s="22">
        <f t="shared" si="1"/>
        <v>5.5180716097569103E-2</v>
      </c>
      <c r="H24" s="22">
        <f t="shared" si="4"/>
        <v>0.70201378808657944</v>
      </c>
      <c r="I24" s="7">
        <f t="shared" si="2"/>
        <v>245.4238814778081</v>
      </c>
    </row>
    <row r="25" spans="2:9" ht="17.100000000000001" customHeight="1">
      <c r="B25" s="39" t="s">
        <v>28</v>
      </c>
      <c r="C25" s="6">
        <v>74359</v>
      </c>
      <c r="D25" s="22">
        <f t="shared" si="0"/>
        <v>4.6208617687524621E-2</v>
      </c>
      <c r="E25" s="23">
        <f t="shared" si="3"/>
        <v>0.75657748374660239</v>
      </c>
      <c r="F25" s="19">
        <v>18.74036602</v>
      </c>
      <c r="G25" s="22">
        <f t="shared" si="1"/>
        <v>5.2238459714990443E-2</v>
      </c>
      <c r="H25" s="22">
        <f t="shared" si="4"/>
        <v>0.75425224780156985</v>
      </c>
      <c r="I25" s="7">
        <f t="shared" si="2"/>
        <v>252.02552508774997</v>
      </c>
    </row>
    <row r="26" spans="2:9" ht="17.100000000000001" customHeight="1">
      <c r="B26" s="40" t="s">
        <v>29</v>
      </c>
      <c r="C26" s="8">
        <v>55348</v>
      </c>
      <c r="D26" s="24">
        <f t="shared" si="0"/>
        <v>3.4394687553209603E-2</v>
      </c>
      <c r="E26" s="25">
        <f t="shared" si="3"/>
        <v>0.79097217129981201</v>
      </c>
      <c r="F26" s="32">
        <v>14.9401279</v>
      </c>
      <c r="G26" s="24">
        <f t="shared" si="1"/>
        <v>4.1645358933120498E-2</v>
      </c>
      <c r="H26" s="24">
        <f t="shared" si="4"/>
        <v>0.79589760673469034</v>
      </c>
      <c r="I26" s="7">
        <f t="shared" si="2"/>
        <v>269.93076353255765</v>
      </c>
    </row>
    <row r="27" spans="2:9" ht="17.100000000000001" customHeight="1">
      <c r="B27" s="41" t="s">
        <v>30</v>
      </c>
      <c r="C27" s="10">
        <v>38744</v>
      </c>
      <c r="D27" s="26">
        <f t="shared" si="0"/>
        <v>2.4076529857656154E-2</v>
      </c>
      <c r="E27" s="27">
        <f t="shared" si="3"/>
        <v>0.81504870115746819</v>
      </c>
      <c r="F27" s="33">
        <v>8.8613053199999996</v>
      </c>
      <c r="G27" s="26">
        <f t="shared" si="1"/>
        <v>2.4700741729752538E-2</v>
      </c>
      <c r="H27" s="26">
        <f t="shared" si="4"/>
        <v>0.82059834846444291</v>
      </c>
      <c r="I27" s="11">
        <f t="shared" si="2"/>
        <v>228.71426078876729</v>
      </c>
    </row>
    <row r="28" spans="2:9" ht="17.100000000000001" customHeight="1">
      <c r="B28" s="39" t="s">
        <v>31</v>
      </c>
      <c r="C28" s="6">
        <v>31815</v>
      </c>
      <c r="D28" s="22">
        <f t="shared" si="0"/>
        <v>1.9770668940257346E-2</v>
      </c>
      <c r="E28" s="23">
        <f t="shared" si="3"/>
        <v>0.83481937009772555</v>
      </c>
      <c r="F28" s="34">
        <v>6.7497789599999996</v>
      </c>
      <c r="G28" s="22">
        <f t="shared" si="1"/>
        <v>1.8814896993514008E-2</v>
      </c>
      <c r="H28" s="22">
        <f t="shared" si="4"/>
        <v>0.83941324545795692</v>
      </c>
      <c r="I28" s="7">
        <f t="shared" si="2"/>
        <v>212.15712588401698</v>
      </c>
    </row>
    <row r="29" spans="2:9" ht="17.100000000000001" customHeight="1">
      <c r="B29" s="39" t="s">
        <v>32</v>
      </c>
      <c r="C29" s="6">
        <v>30250</v>
      </c>
      <c r="D29" s="22">
        <f t="shared" si="0"/>
        <v>1.8798137213351711E-2</v>
      </c>
      <c r="E29" s="23">
        <f t="shared" si="3"/>
        <v>0.85361750731107722</v>
      </c>
      <c r="F29" s="34">
        <v>6.3256891500000005</v>
      </c>
      <c r="G29" s="22">
        <f t="shared" si="1"/>
        <v>1.7632753676164709E-2</v>
      </c>
      <c r="H29" s="22">
        <f t="shared" si="4"/>
        <v>0.85704599913412161</v>
      </c>
      <c r="I29" s="7">
        <f t="shared" si="2"/>
        <v>209.11369090909093</v>
      </c>
    </row>
    <row r="30" spans="2:9" ht="17.100000000000001" customHeight="1">
      <c r="B30" s="39" t="s">
        <v>33</v>
      </c>
      <c r="C30" s="6">
        <v>48548</v>
      </c>
      <c r="D30" s="22">
        <f t="shared" si="0"/>
        <v>3.0168990592852853E-2</v>
      </c>
      <c r="E30" s="23">
        <f t="shared" si="3"/>
        <v>0.88378649790393005</v>
      </c>
      <c r="F30" s="34">
        <v>10.07849489</v>
      </c>
      <c r="G30" s="22">
        <f t="shared" si="1"/>
        <v>2.8093637484835104E-2</v>
      </c>
      <c r="H30" s="22">
        <f t="shared" si="4"/>
        <v>0.88513963661895667</v>
      </c>
      <c r="I30" s="7">
        <f t="shared" si="2"/>
        <v>207.59855998187362</v>
      </c>
    </row>
    <row r="31" spans="2:9" ht="17.100000000000001" customHeight="1">
      <c r="B31" s="39" t="s">
        <v>34</v>
      </c>
      <c r="C31" s="6">
        <v>44679</v>
      </c>
      <c r="D31" s="22">
        <f t="shared" si="0"/>
        <v>2.7764693307614583E-2</v>
      </c>
      <c r="E31" s="23">
        <f t="shared" si="3"/>
        <v>0.9115511912115446</v>
      </c>
      <c r="F31" s="34">
        <v>9.2918699100000008</v>
      </c>
      <c r="G31" s="22">
        <f t="shared" si="1"/>
        <v>2.5900933389051646E-2</v>
      </c>
      <c r="H31" s="22">
        <f t="shared" si="4"/>
        <v>0.91104057000800831</v>
      </c>
      <c r="I31" s="7">
        <f t="shared" si="2"/>
        <v>207.96951386557444</v>
      </c>
    </row>
    <row r="32" spans="2:9" ht="17.100000000000001" customHeight="1">
      <c r="B32" s="40" t="s">
        <v>35</v>
      </c>
      <c r="C32" s="8">
        <v>28157</v>
      </c>
      <c r="D32" s="24">
        <f t="shared" si="0"/>
        <v>1.7497492545994846E-2</v>
      </c>
      <c r="E32" s="25">
        <f t="shared" si="3"/>
        <v>0.92904868375753946</v>
      </c>
      <c r="F32" s="32">
        <v>5.8413733800000003</v>
      </c>
      <c r="G32" s="24">
        <f t="shared" si="1"/>
        <v>1.6282731493381344E-2</v>
      </c>
      <c r="H32" s="24">
        <f t="shared" si="4"/>
        <v>0.92732330150138964</v>
      </c>
      <c r="I32" s="9">
        <f t="shared" si="2"/>
        <v>207.45723550094115</v>
      </c>
    </row>
    <row r="33" spans="2:9" ht="17.100000000000001" customHeight="1">
      <c r="B33" s="41" t="s">
        <v>36</v>
      </c>
      <c r="C33" s="10">
        <v>19286</v>
      </c>
      <c r="D33" s="26">
        <f t="shared" si="0"/>
        <v>1.1984822290800036E-2</v>
      </c>
      <c r="E33" s="27">
        <f t="shared" si="3"/>
        <v>0.94103350604833946</v>
      </c>
      <c r="F33" s="33">
        <v>3.9522581800000003</v>
      </c>
      <c r="G33" s="26">
        <f t="shared" si="1"/>
        <v>1.1016854179840158E-2</v>
      </c>
      <c r="H33" s="26">
        <f t="shared" si="4"/>
        <v>0.93834015568122975</v>
      </c>
      <c r="I33" s="7">
        <f t="shared" si="2"/>
        <v>204.92886964637563</v>
      </c>
    </row>
    <row r="34" spans="2:9" ht="17.100000000000001" customHeight="1">
      <c r="B34" s="39" t="s">
        <v>37</v>
      </c>
      <c r="C34" s="6">
        <v>14291</v>
      </c>
      <c r="D34" s="22">
        <f t="shared" si="0"/>
        <v>8.8807993030085713E-3</v>
      </c>
      <c r="E34" s="23">
        <f t="shared" si="3"/>
        <v>0.94991430535134802</v>
      </c>
      <c r="F34" s="34">
        <v>2.7393193599999996</v>
      </c>
      <c r="G34" s="22">
        <f t="shared" si="1"/>
        <v>7.6358073199390688E-3</v>
      </c>
      <c r="H34" s="22">
        <f t="shared" si="4"/>
        <v>0.94597596300116882</v>
      </c>
      <c r="I34" s="7">
        <f t="shared" si="2"/>
        <v>191.68143306976418</v>
      </c>
    </row>
    <row r="35" spans="2:9" ht="17.100000000000001" customHeight="1">
      <c r="B35" s="39" t="s">
        <v>38</v>
      </c>
      <c r="C35" s="6">
        <v>11662</v>
      </c>
      <c r="D35" s="22">
        <f t="shared" si="0"/>
        <v>7.2470702870118236E-3</v>
      </c>
      <c r="E35" s="23">
        <f t="shared" si="3"/>
        <v>0.95716137563835979</v>
      </c>
      <c r="F35" s="34">
        <v>2.2902696699999998</v>
      </c>
      <c r="G35" s="22">
        <f t="shared" si="1"/>
        <v>6.3840887507254484E-3</v>
      </c>
      <c r="H35" s="22">
        <f t="shared" si="4"/>
        <v>0.95236005175189431</v>
      </c>
      <c r="I35" s="7">
        <f t="shared" si="2"/>
        <v>196.38738381066713</v>
      </c>
    </row>
    <row r="36" spans="2:9" ht="17.100000000000001" customHeight="1">
      <c r="B36" s="39" t="s">
        <v>39</v>
      </c>
      <c r="C36" s="6">
        <v>9670</v>
      </c>
      <c r="D36" s="22">
        <f t="shared" si="0"/>
        <v>6.0091896480367292E-3</v>
      </c>
      <c r="E36" s="23">
        <f t="shared" si="3"/>
        <v>0.96317056528639655</v>
      </c>
      <c r="F36" s="34">
        <v>1.9535868799999998</v>
      </c>
      <c r="G36" s="22">
        <f t="shared" si="1"/>
        <v>5.4455910531150797E-3</v>
      </c>
      <c r="H36" s="22">
        <f t="shared" si="4"/>
        <v>0.95780564280500935</v>
      </c>
      <c r="I36" s="7">
        <f t="shared" si="2"/>
        <v>202.02553050672182</v>
      </c>
    </row>
    <row r="37" spans="2:9" ht="17.100000000000001" customHeight="1">
      <c r="B37" s="39" t="s">
        <v>40</v>
      </c>
      <c r="C37" s="6">
        <v>8284</v>
      </c>
      <c r="D37" s="22">
        <f t="shared" si="0"/>
        <v>5.1478931793522507E-3</v>
      </c>
      <c r="E37" s="23">
        <f t="shared" si="3"/>
        <v>0.96831845846574882</v>
      </c>
      <c r="F37" s="34">
        <v>1.7411442500000001</v>
      </c>
      <c r="G37" s="22">
        <f t="shared" si="1"/>
        <v>4.8534107425940365E-3</v>
      </c>
      <c r="H37" s="22">
        <f t="shared" si="4"/>
        <v>0.96265905354760339</v>
      </c>
      <c r="I37" s="7">
        <f t="shared" si="2"/>
        <v>210.18158498309995</v>
      </c>
    </row>
    <row r="38" spans="2:9" ht="17.100000000000001" customHeight="1">
      <c r="B38" s="40" t="s">
        <v>41</v>
      </c>
      <c r="C38" s="8">
        <v>6951</v>
      </c>
      <c r="D38" s="24">
        <f t="shared" si="0"/>
        <v>4.3195322899176117E-3</v>
      </c>
      <c r="E38" s="25">
        <f t="shared" si="3"/>
        <v>0.97263799075566648</v>
      </c>
      <c r="F38" s="32">
        <v>1.43464525</v>
      </c>
      <c r="G38" s="24">
        <f t="shared" si="1"/>
        <v>3.9990498594022336E-3</v>
      </c>
      <c r="H38" s="24">
        <f t="shared" si="4"/>
        <v>0.96665810340700564</v>
      </c>
      <c r="I38" s="7">
        <f t="shared" si="2"/>
        <v>206.39407998849086</v>
      </c>
    </row>
    <row r="39" spans="2:9" ht="17.100000000000001" customHeight="1">
      <c r="B39" s="41" t="s">
        <v>42</v>
      </c>
      <c r="C39" s="10">
        <v>5796</v>
      </c>
      <c r="D39" s="26">
        <f t="shared" si="0"/>
        <v>3.601785232680546E-3</v>
      </c>
      <c r="E39" s="27">
        <f t="shared" si="3"/>
        <v>0.97623977598834699</v>
      </c>
      <c r="F39" s="33">
        <v>1.27579832</v>
      </c>
      <c r="G39" s="26">
        <f t="shared" si="1"/>
        <v>3.5562666744420658E-3</v>
      </c>
      <c r="H39" s="26">
        <f t="shared" si="4"/>
        <v>0.97021437008144773</v>
      </c>
      <c r="I39" s="11">
        <f t="shared" si="2"/>
        <v>220.11703243616287</v>
      </c>
    </row>
    <row r="40" spans="2:9" ht="17.100000000000001" customHeight="1">
      <c r="B40" s="39" t="s">
        <v>43</v>
      </c>
      <c r="C40" s="6">
        <v>8862</v>
      </c>
      <c r="D40" s="22">
        <f t="shared" si="0"/>
        <v>5.5070774209825743E-3</v>
      </c>
      <c r="E40" s="23">
        <f t="shared" si="3"/>
        <v>0.98174685340932955</v>
      </c>
      <c r="F40" s="34">
        <v>2.05745186</v>
      </c>
      <c r="G40" s="22">
        <f t="shared" si="1"/>
        <v>5.735112963612338E-3</v>
      </c>
      <c r="H40" s="22">
        <f t="shared" si="4"/>
        <v>0.97594948304506002</v>
      </c>
      <c r="I40" s="7">
        <f t="shared" si="2"/>
        <v>232.16563529677276</v>
      </c>
    </row>
    <row r="41" spans="2:9" ht="17.100000000000001" customHeight="1">
      <c r="B41" s="39" t="s">
        <v>44</v>
      </c>
      <c r="C41" s="6">
        <v>6765</v>
      </c>
      <c r="D41" s="22">
        <f t="shared" si="0"/>
        <v>4.2039470495313829E-3</v>
      </c>
      <c r="E41" s="23">
        <f t="shared" si="3"/>
        <v>0.98595080045886097</v>
      </c>
      <c r="F41" s="34">
        <v>1.5738063600000001</v>
      </c>
      <c r="G41" s="22">
        <f t="shared" si="1"/>
        <v>4.3869591473462456E-3</v>
      </c>
      <c r="H41" s="22">
        <f t="shared" si="4"/>
        <v>0.98033644219240623</v>
      </c>
      <c r="I41" s="7">
        <f t="shared" si="2"/>
        <v>232.63952106430156</v>
      </c>
    </row>
    <row r="42" spans="2:9" ht="17.100000000000001" customHeight="1">
      <c r="B42" s="39" t="s">
        <v>45</v>
      </c>
      <c r="C42" s="6">
        <v>5009</v>
      </c>
      <c r="D42" s="22">
        <f t="shared" si="0"/>
        <v>3.1127229521216108E-3</v>
      </c>
      <c r="E42" s="23">
        <f t="shared" si="3"/>
        <v>0.98906352341098258</v>
      </c>
      <c r="F42" s="34">
        <v>1.4297841100000002</v>
      </c>
      <c r="G42" s="22">
        <f t="shared" si="1"/>
        <v>3.9854995122111537E-3</v>
      </c>
      <c r="H42" s="22">
        <f t="shared" si="4"/>
        <v>0.9843219417046174</v>
      </c>
      <c r="I42" s="7">
        <f t="shared" si="2"/>
        <v>285.44302455579958</v>
      </c>
    </row>
    <row r="43" spans="2:9" ht="17.100000000000001" customHeight="1">
      <c r="B43" s="39" t="s">
        <v>46</v>
      </c>
      <c r="C43" s="6">
        <v>3791</v>
      </c>
      <c r="D43" s="22">
        <f t="shared" si="0"/>
        <v>2.355826055398887E-3</v>
      </c>
      <c r="E43" s="23">
        <f t="shared" si="3"/>
        <v>0.99141934946638144</v>
      </c>
      <c r="F43" s="34">
        <v>1.0899142500000001</v>
      </c>
      <c r="G43" s="22">
        <f t="shared" si="1"/>
        <v>3.0381179097919791E-3</v>
      </c>
      <c r="H43" s="22">
        <f t="shared" si="4"/>
        <v>0.98736005961440942</v>
      </c>
      <c r="I43" s="7">
        <f t="shared" si="2"/>
        <v>287.50046161962541</v>
      </c>
    </row>
    <row r="44" spans="2:9" ht="17.100000000000001" customHeight="1">
      <c r="B44" s="40" t="s">
        <v>47</v>
      </c>
      <c r="C44" s="8">
        <v>2827</v>
      </c>
      <c r="D44" s="24">
        <f t="shared" si="0"/>
        <v>1.7567713686659598E-3</v>
      </c>
      <c r="E44" s="25">
        <f t="shared" si="3"/>
        <v>0.99317612083504736</v>
      </c>
      <c r="F44" s="32">
        <v>0.82358731000000007</v>
      </c>
      <c r="G44" s="24">
        <f t="shared" si="1"/>
        <v>2.2957359781179102E-3</v>
      </c>
      <c r="H44" s="24">
        <f t="shared" si="4"/>
        <v>0.98965579559252737</v>
      </c>
      <c r="I44" s="9">
        <f t="shared" si="2"/>
        <v>291.32908029713479</v>
      </c>
    </row>
    <row r="45" spans="2:9" ht="17.100000000000001" customHeight="1">
      <c r="B45" s="41" t="s">
        <v>48</v>
      </c>
      <c r="C45" s="10">
        <v>1981</v>
      </c>
      <c r="D45" s="26">
        <f t="shared" si="0"/>
        <v>1.2310449527156938E-3</v>
      </c>
      <c r="E45" s="27">
        <f t="shared" si="3"/>
        <v>0.994407165787763</v>
      </c>
      <c r="F45" s="33">
        <v>0.59584311999999995</v>
      </c>
      <c r="G45" s="26">
        <f t="shared" si="1"/>
        <v>1.6609028226746564E-3</v>
      </c>
      <c r="H45" s="26">
        <f t="shared" si="4"/>
        <v>0.99131669841520198</v>
      </c>
      <c r="I45" s="7">
        <f t="shared" si="2"/>
        <v>300.77896012115093</v>
      </c>
    </row>
    <row r="46" spans="2:9" ht="17.100000000000001" customHeight="1">
      <c r="B46" s="39" t="s">
        <v>49</v>
      </c>
      <c r="C46" s="6">
        <v>4524</v>
      </c>
      <c r="D46" s="22">
        <f t="shared" si="0"/>
        <v>2.8113313306844015E-3</v>
      </c>
      <c r="E46" s="23">
        <f t="shared" si="3"/>
        <v>0.99721849711844746</v>
      </c>
      <c r="F46" s="34">
        <v>1.54799679</v>
      </c>
      <c r="G46" s="22">
        <f t="shared" si="1"/>
        <v>4.315015398688009E-3</v>
      </c>
      <c r="H46" s="22">
        <f t="shared" si="4"/>
        <v>0.99563171381389004</v>
      </c>
      <c r="I46" s="7">
        <f t="shared" si="2"/>
        <v>342.17435676392574</v>
      </c>
    </row>
    <row r="47" spans="2:9" ht="17.100000000000001" customHeight="1">
      <c r="B47" s="39" t="s">
        <v>50</v>
      </c>
      <c r="C47" s="6">
        <v>1590</v>
      </c>
      <c r="D47" s="22">
        <f t="shared" si="0"/>
        <v>9.8806737749518076E-4</v>
      </c>
      <c r="E47" s="23">
        <f t="shared" si="3"/>
        <v>0.99820656449594258</v>
      </c>
      <c r="F47" s="34">
        <v>0.55926220999999998</v>
      </c>
      <c r="G47" s="22">
        <f t="shared" si="1"/>
        <v>1.5589341422693047E-3</v>
      </c>
      <c r="H47" s="22">
        <f t="shared" si="4"/>
        <v>0.9971906479561593</v>
      </c>
      <c r="I47" s="7">
        <f t="shared" si="2"/>
        <v>351.73723899371066</v>
      </c>
    </row>
    <row r="48" spans="2:9" ht="17.100000000000001" customHeight="1">
      <c r="B48" s="39" t="s">
        <v>51</v>
      </c>
      <c r="C48" s="6">
        <v>836</v>
      </c>
      <c r="D48" s="22">
        <f t="shared" si="0"/>
        <v>5.1951215571444727E-4</v>
      </c>
      <c r="E48" s="23">
        <f t="shared" si="3"/>
        <v>0.99872607665165702</v>
      </c>
      <c r="F48" s="34">
        <v>0.25084051000000002</v>
      </c>
      <c r="G48" s="22">
        <f t="shared" si="1"/>
        <v>6.9921376469052863E-4</v>
      </c>
      <c r="H48" s="22">
        <f t="shared" si="4"/>
        <v>0.99788986172084981</v>
      </c>
      <c r="I48" s="7">
        <f t="shared" si="2"/>
        <v>300.04845693779907</v>
      </c>
    </row>
    <row r="49" spans="2:9" ht="17.100000000000001" customHeight="1">
      <c r="B49" s="39" t="s">
        <v>52</v>
      </c>
      <c r="C49" s="6">
        <v>534</v>
      </c>
      <c r="D49" s="22">
        <f t="shared" si="0"/>
        <v>3.3184149659272114E-4</v>
      </c>
      <c r="E49" s="23">
        <f t="shared" si="3"/>
        <v>0.99905791814824974</v>
      </c>
      <c r="F49" s="34">
        <v>0.10387678</v>
      </c>
      <c r="G49" s="22">
        <f t="shared" si="1"/>
        <v>2.8955480280170779E-4</v>
      </c>
      <c r="H49" s="22">
        <f t="shared" si="4"/>
        <v>0.9981794165236515</v>
      </c>
      <c r="I49" s="7">
        <f t="shared" si="2"/>
        <v>194.52580524344569</v>
      </c>
    </row>
    <row r="50" spans="2:9" ht="17.100000000000001" customHeight="1">
      <c r="B50" s="40" t="s">
        <v>53</v>
      </c>
      <c r="C50" s="8">
        <v>334</v>
      </c>
      <c r="D50" s="24">
        <f t="shared" si="0"/>
        <v>2.0755629187634616E-4</v>
      </c>
      <c r="E50" s="25">
        <f t="shared" si="3"/>
        <v>0.99926547444012603</v>
      </c>
      <c r="F50" s="32">
        <v>9.7333219999999998E-2</v>
      </c>
      <c r="G50" s="24">
        <f t="shared" si="1"/>
        <v>2.7131473774172859E-4</v>
      </c>
      <c r="H50" s="24">
        <f t="shared" si="4"/>
        <v>0.99845073126139328</v>
      </c>
      <c r="I50" s="7">
        <f t="shared" si="2"/>
        <v>291.4168263473054</v>
      </c>
    </row>
    <row r="51" spans="2:9" ht="17.100000000000001" customHeight="1">
      <c r="B51" s="39" t="s">
        <v>54</v>
      </c>
      <c r="C51" s="6">
        <v>215</v>
      </c>
      <c r="D51" s="22">
        <f t="shared" si="0"/>
        <v>1.3360659507010306E-4</v>
      </c>
      <c r="E51" s="23">
        <f t="shared" si="3"/>
        <v>0.99939908103519615</v>
      </c>
      <c r="F51" s="34">
        <v>7.4418070000000003E-2</v>
      </c>
      <c r="G51" s="22">
        <f t="shared" si="1"/>
        <v>2.0743913686710049E-4</v>
      </c>
      <c r="H51" s="22">
        <f t="shared" si="4"/>
        <v>0.99865817039826033</v>
      </c>
      <c r="I51" s="11">
        <f t="shared" si="2"/>
        <v>346.13055813953491</v>
      </c>
    </row>
    <row r="52" spans="2:9" ht="17.100000000000001" customHeight="1">
      <c r="B52" s="39" t="s">
        <v>55</v>
      </c>
      <c r="C52" s="6">
        <v>518</v>
      </c>
      <c r="D52" s="22">
        <f t="shared" si="0"/>
        <v>3.2189868021541111E-4</v>
      </c>
      <c r="E52" s="23">
        <f t="shared" si="3"/>
        <v>0.99972097971541152</v>
      </c>
      <c r="F52" s="34">
        <v>0.22773367</v>
      </c>
      <c r="G52" s="22">
        <f t="shared" si="1"/>
        <v>6.3480383111759139E-4</v>
      </c>
      <c r="H52" s="22">
        <f t="shared" si="4"/>
        <v>0.99929297422937791</v>
      </c>
      <c r="I52" s="7">
        <f t="shared" si="2"/>
        <v>439.64028957528961</v>
      </c>
    </row>
    <row r="53" spans="2:9" ht="17.100000000000001" customHeight="1">
      <c r="B53" s="39" t="s">
        <v>56</v>
      </c>
      <c r="C53" s="6">
        <v>189</v>
      </c>
      <c r="D53" s="22">
        <f t="shared" si="0"/>
        <v>1.1744951845697433E-4</v>
      </c>
      <c r="E53" s="23">
        <f t="shared" si="3"/>
        <v>0.99983842923386845</v>
      </c>
      <c r="F53" s="34">
        <v>9.680511E-2</v>
      </c>
      <c r="G53" s="22">
        <f t="shared" si="1"/>
        <v>2.6984263986857919E-4</v>
      </c>
      <c r="H53" s="22">
        <f t="shared" si="4"/>
        <v>0.99956281686924653</v>
      </c>
      <c r="I53" s="7">
        <f t="shared" si="2"/>
        <v>512.19634920634917</v>
      </c>
    </row>
    <row r="54" spans="2:9" ht="17.100000000000001" customHeight="1">
      <c r="B54" s="39" t="s">
        <v>57</v>
      </c>
      <c r="C54" s="6">
        <v>88</v>
      </c>
      <c r="D54" s="22">
        <f t="shared" si="0"/>
        <v>5.4685490075204975E-5</v>
      </c>
      <c r="E54" s="23">
        <f t="shared" si="3"/>
        <v>0.99989311472394371</v>
      </c>
      <c r="F54" s="34">
        <v>2.9142040000000001E-2</v>
      </c>
      <c r="G54" s="22">
        <f t="shared" si="1"/>
        <v>8.1232953557469528E-5</v>
      </c>
      <c r="H54" s="22">
        <f t="shared" si="4"/>
        <v>0.99964404982280397</v>
      </c>
      <c r="I54" s="7">
        <f t="shared" si="2"/>
        <v>331.15954545454548</v>
      </c>
    </row>
    <row r="55" spans="2:9" ht="17.100000000000001" customHeight="1" thickBot="1">
      <c r="B55" s="42" t="s">
        <v>58</v>
      </c>
      <c r="C55" s="12">
        <v>172</v>
      </c>
      <c r="D55" s="28">
        <f t="shared" si="0"/>
        <v>1.0688527605608246E-4</v>
      </c>
      <c r="E55" s="23">
        <f t="shared" si="3"/>
        <v>0.99999999999999978</v>
      </c>
      <c r="F55" s="35">
        <v>0.12769589000000001</v>
      </c>
      <c r="G55" s="28">
        <f t="shared" si="1"/>
        <v>3.5595017719589083E-4</v>
      </c>
      <c r="H55" s="22">
        <f t="shared" si="4"/>
        <v>0.99999999999999989</v>
      </c>
      <c r="I55" s="7">
        <f t="shared" si="2"/>
        <v>742.41796511627911</v>
      </c>
    </row>
    <row r="56" spans="2:9" ht="17.100000000000001" customHeight="1" thickTop="1" thickBot="1">
      <c r="B56" s="13" t="s">
        <v>8</v>
      </c>
      <c r="C56" s="14">
        <v>1609202</v>
      </c>
      <c r="D56" s="15">
        <f t="shared" si="0"/>
        <v>1</v>
      </c>
      <c r="E56" s="16"/>
      <c r="F56" s="36">
        <v>358.74652741</v>
      </c>
      <c r="G56" s="15">
        <f t="shared" si="1"/>
        <v>1</v>
      </c>
      <c r="H56" s="16"/>
      <c r="I56" s="17">
        <f>F56*10^6/C56</f>
        <v>222.93442800220234</v>
      </c>
    </row>
    <row r="57" spans="2:9" ht="3" customHeight="1" thickTop="1"/>
    <row r="58" spans="2:9" ht="12" customHeight="1">
      <c r="B58" s="18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I.54</vt:lpstr>
      <vt:lpstr>I.54!Área_de_impresión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2017-06-19T08:13:11Z</dcterms:modified>
</cp:coreProperties>
</file>