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55" sheetId="118" r:id="rId1"/>
  </sheets>
  <definedNames>
    <definedName name="_xlnm.Print_Area" localSheetId="0">I.55!$A$1:$I$58</definedName>
  </definedNames>
  <calcPr calcId="145621"/>
</workbook>
</file>

<file path=xl/calcChain.xml><?xml version="1.0" encoding="utf-8"?>
<calcChain xmlns="http://schemas.openxmlformats.org/spreadsheetml/2006/main">
  <c r="I12" i="118" l="1"/>
  <c r="G12" i="118"/>
  <c r="D12" i="118"/>
  <c r="D9" i="118" l="1"/>
  <c r="E9" i="118" s="1"/>
  <c r="I56" i="118"/>
  <c r="I13" i="118"/>
  <c r="I14" i="118"/>
  <c r="I15" i="118"/>
  <c r="I16" i="118"/>
  <c r="I17" i="118"/>
  <c r="I18" i="118"/>
  <c r="I19" i="118"/>
  <c r="I20" i="118"/>
  <c r="I21" i="118"/>
  <c r="I22" i="118"/>
  <c r="I23" i="118"/>
  <c r="I24" i="118"/>
  <c r="I25" i="118"/>
  <c r="I26" i="118"/>
  <c r="I27" i="118"/>
  <c r="I28" i="118"/>
  <c r="I29" i="118"/>
  <c r="I30" i="118"/>
  <c r="I31" i="118"/>
  <c r="I32" i="118"/>
  <c r="I33" i="118"/>
  <c r="I34" i="118"/>
  <c r="I35" i="118"/>
  <c r="I36" i="118"/>
  <c r="I37" i="118"/>
  <c r="I38" i="118"/>
  <c r="I39" i="118"/>
  <c r="I40" i="118"/>
  <c r="I41" i="118"/>
  <c r="I42" i="118"/>
  <c r="I43" i="118"/>
  <c r="I44" i="118"/>
  <c r="I45" i="118"/>
  <c r="I46" i="118"/>
  <c r="I47" i="118"/>
  <c r="I48" i="118"/>
  <c r="I49" i="118"/>
  <c r="I50" i="118"/>
  <c r="I51" i="118"/>
  <c r="I52" i="118"/>
  <c r="I53" i="118"/>
  <c r="I54" i="118"/>
  <c r="I55" i="118"/>
  <c r="G9" i="118"/>
  <c r="H9" i="118" s="1"/>
  <c r="H13" i="118" s="1"/>
  <c r="G13" i="118"/>
  <c r="D13" i="118"/>
  <c r="G14" i="118"/>
  <c r="D14" i="118"/>
  <c r="D15" i="118"/>
  <c r="G15" i="118"/>
  <c r="D16" i="118"/>
  <c r="G16" i="118"/>
  <c r="D17" i="118"/>
  <c r="G17" i="118"/>
  <c r="D18" i="118"/>
  <c r="G18" i="118"/>
  <c r="D19" i="118"/>
  <c r="G19" i="118"/>
  <c r="D20" i="118"/>
  <c r="G20" i="118"/>
  <c r="D21" i="118"/>
  <c r="G21" i="118"/>
  <c r="D22" i="118"/>
  <c r="G22" i="118"/>
  <c r="D23" i="118"/>
  <c r="G23" i="118"/>
  <c r="D24" i="118"/>
  <c r="G24" i="118"/>
  <c r="D25" i="118"/>
  <c r="G25" i="118"/>
  <c r="D26" i="118"/>
  <c r="G26" i="118"/>
  <c r="D27" i="118"/>
  <c r="G27" i="118"/>
  <c r="D28" i="118"/>
  <c r="G28" i="118"/>
  <c r="D29" i="118"/>
  <c r="G29" i="118"/>
  <c r="D30" i="118"/>
  <c r="G30" i="118"/>
  <c r="D31" i="118"/>
  <c r="G31" i="118"/>
  <c r="D32" i="118"/>
  <c r="G32" i="118"/>
  <c r="D33" i="118"/>
  <c r="G33" i="118"/>
  <c r="D34" i="118"/>
  <c r="G34" i="118"/>
  <c r="D35" i="118"/>
  <c r="G35" i="118"/>
  <c r="D36" i="118"/>
  <c r="G36" i="118"/>
  <c r="D37" i="118"/>
  <c r="G37" i="118"/>
  <c r="D38" i="118"/>
  <c r="G38" i="118"/>
  <c r="D39" i="118"/>
  <c r="G39" i="118"/>
  <c r="D40" i="118"/>
  <c r="G40" i="118"/>
  <c r="D41" i="118"/>
  <c r="G41" i="118"/>
  <c r="D42" i="118"/>
  <c r="G42" i="118"/>
  <c r="D43" i="118"/>
  <c r="G43" i="118"/>
  <c r="D44" i="118"/>
  <c r="G44" i="118"/>
  <c r="D45" i="118"/>
  <c r="G45" i="118"/>
  <c r="D46" i="118"/>
  <c r="G46" i="118"/>
  <c r="D47" i="118"/>
  <c r="G47" i="118"/>
  <c r="D48" i="118"/>
  <c r="G48" i="118"/>
  <c r="D49" i="118"/>
  <c r="G49" i="118"/>
  <c r="D50" i="118"/>
  <c r="G50" i="118"/>
  <c r="D51" i="118"/>
  <c r="G51" i="118"/>
  <c r="D52" i="118"/>
  <c r="G52" i="118"/>
  <c r="D53" i="118"/>
  <c r="G53" i="118"/>
  <c r="D54" i="118"/>
  <c r="G54" i="118"/>
  <c r="D55" i="118"/>
  <c r="G55" i="118"/>
  <c r="D56" i="118"/>
  <c r="G56" i="118"/>
  <c r="H14" i="118" l="1"/>
  <c r="H15" i="118"/>
  <c r="H16" i="118" s="1"/>
  <c r="H17" i="118" s="1"/>
  <c r="H18" i="118" s="1"/>
  <c r="H19" i="118" s="1"/>
  <c r="H20" i="118" s="1"/>
  <c r="H21" i="118" s="1"/>
  <c r="H22" i="118" s="1"/>
  <c r="H23" i="118" s="1"/>
  <c r="H24" i="118" s="1"/>
  <c r="H25" i="118" s="1"/>
  <c r="H26" i="118" s="1"/>
  <c r="H27" i="118" s="1"/>
  <c r="H28" i="118" s="1"/>
  <c r="H29" i="118" s="1"/>
  <c r="H30" i="118" s="1"/>
  <c r="H31" i="118" s="1"/>
  <c r="H32" i="118" s="1"/>
  <c r="H33" i="118" s="1"/>
  <c r="H34" i="118" s="1"/>
  <c r="H35" i="118" s="1"/>
  <c r="H36" i="118" s="1"/>
  <c r="H37" i="118" s="1"/>
  <c r="H38" i="118" s="1"/>
  <c r="H39" i="118" s="1"/>
  <c r="H40" i="118" s="1"/>
  <c r="H41" i="118" s="1"/>
  <c r="H42" i="118" s="1"/>
  <c r="H43" i="118" s="1"/>
  <c r="H44" i="118" s="1"/>
  <c r="H45" i="118" s="1"/>
  <c r="H46" i="118" s="1"/>
  <c r="H47" i="118" s="1"/>
  <c r="H48" i="118" s="1"/>
  <c r="H49" i="118" s="1"/>
  <c r="H50" i="118" s="1"/>
  <c r="H51" i="118" s="1"/>
  <c r="H52" i="118" s="1"/>
  <c r="H53" i="118" s="1"/>
  <c r="H54" i="118" s="1"/>
  <c r="H55" i="118" s="1"/>
  <c r="E13" i="118"/>
  <c r="E14" i="118" s="1"/>
  <c r="E15" i="118" s="1"/>
  <c r="E16" i="118" s="1"/>
  <c r="E17" i="118" s="1"/>
  <c r="E18" i="118" s="1"/>
  <c r="E19" i="118" s="1"/>
  <c r="E20" i="118" s="1"/>
  <c r="E21" i="118" s="1"/>
  <c r="E22" i="118" s="1"/>
  <c r="E23" i="118" s="1"/>
  <c r="E24" i="118" s="1"/>
  <c r="E25" i="118" s="1"/>
  <c r="E26" i="118" s="1"/>
  <c r="E27" i="118" s="1"/>
  <c r="E28" i="118" s="1"/>
  <c r="E29" i="118" s="1"/>
  <c r="E30" i="118" s="1"/>
  <c r="E31" i="118" s="1"/>
  <c r="E32" i="118" s="1"/>
  <c r="E33" i="118" s="1"/>
  <c r="E34" i="118" s="1"/>
  <c r="E35" i="118" s="1"/>
  <c r="E36" i="118" s="1"/>
  <c r="E37" i="118" s="1"/>
  <c r="E38" i="118" s="1"/>
  <c r="E39" i="118" s="1"/>
  <c r="E40" i="118" s="1"/>
  <c r="E41" i="118" s="1"/>
  <c r="E42" i="118" s="1"/>
  <c r="E43" i="118" s="1"/>
  <c r="E44" i="118" s="1"/>
  <c r="E45" i="118" s="1"/>
  <c r="E46" i="118" s="1"/>
  <c r="E47" i="118" s="1"/>
  <c r="E48" i="118" s="1"/>
  <c r="E49" i="118" s="1"/>
  <c r="E50" i="118" s="1"/>
  <c r="E51" i="118" s="1"/>
  <c r="E52" i="118" s="1"/>
  <c r="E53" i="118" s="1"/>
  <c r="E54" i="118" s="1"/>
  <c r="E55" i="118" s="1"/>
</calcChain>
</file>

<file path=xl/sharedStrings.xml><?xml version="1.0" encoding="utf-8"?>
<sst xmlns="http://schemas.openxmlformats.org/spreadsheetml/2006/main" count="86" uniqueCount="69">
  <si>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</si>
  <si>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</si>
  <si>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</si>
  <si>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</si>
  <si>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</si>
  <si>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</si>
  <si>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</si>
  <si>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</si>
  <si>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</si>
  <si>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</si>
  <si>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</si>
  <si>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</si>
  <si>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</si>
  <si>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</si>
  <si>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</si>
  <si>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</si>
  <si>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</si>
  <si>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</si>
  <si>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</si>
  <si>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</si>
  <si>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</si>
  <si>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</si>
  <si>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</si>
  <si>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</si>
  <si>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</si>
  <si>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</si>
  <si>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</si>
  <si>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</si>
  <si>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</si>
  <si>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</si>
  <si>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</si>
  <si>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</si>
  <si>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</si>
  <si>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</si>
  <si>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</si>
  <si>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</si>
  <si>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</si>
  <si>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</si>
  <si>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</si>
  <si>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</si>
  <si>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</si>
  <si>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</si>
  <si>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</si>
  <si>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</si>
  <si>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</si>
  <si>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</si>
  <si>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</si>
  <si>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</si>
  <si>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</si>
  <si>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</si>
  <si>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</si>
  <si>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</si>
  <si>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</si>
  <si>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</si>
  <si>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</si>
  <si>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</si>
  <si>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</si>
  <si>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</si>
  <si>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</si>
  <si>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</si>
  <si>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</si>
  <si>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</si>
  <si>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</si>
  <si>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</si>
  <si>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</si>
  <si>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</si>
  <si>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s.e.: secreto estadístico</t>
  </si>
  <si>
    <t>IRPF  2014</t>
  </si>
  <si>
    <t>I.55. DEDUCCIÓN POR DOBLE IMPOSICIÓN INTERNACIONAL. RENTAS OBTENIDAS Y GRAVADAS EN EL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</si>
</sst>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4" fillId="0" borderId="0" xfId="0" applyFont="1"/>
    <xf numFmtId="3" fontId="6" fillId="0" borderId="11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3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 applyProtection="1">
      <alignment horizontal="right" vertical="center" indent="1"/>
    </xf>
    <xf numFmtId="3" fontId="6" fillId="0" borderId="31" xfId="0" applyNumberFormat="1" applyFont="1" applyBorder="1" applyAlignment="1">
      <alignment horizontal="right" vertical="center" indent="1"/>
    </xf>
    <xf numFmtId="0" fontId="7" fillId="2" borderId="32" xfId="0" applyFont="1" applyFill="1" applyBorder="1" applyAlignment="1" applyProtection="1">
      <alignment horizontal="centerContinuous" vertical="center"/>
    </xf>
    <xf numFmtId="3" fontId="7" fillId="2" borderId="33" xfId="0" applyNumberFormat="1" applyFont="1" applyFill="1" applyBorder="1" applyAlignment="1" applyProtection="1">
      <alignment horizontal="right" vertical="center" indent="1"/>
    </xf>
    <xf numFmtId="9" fontId="7" fillId="2" borderId="33" xfId="0" applyNumberFormat="1" applyFont="1" applyFill="1" applyBorder="1" applyAlignment="1" applyProtection="1">
      <alignment horizontal="right" vertical="center" indent="1"/>
    </xf>
    <xf numFmtId="0" fontId="7" fillId="2" borderId="33" xfId="0" applyFont="1" applyFill="1" applyBorder="1" applyAlignment="1" applyProtection="1">
      <alignment horizontal="right" vertical="center" indent="1"/>
    </xf>
    <xf numFmtId="3" fontId="7" fillId="3" borderId="34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0" fontId="4" fillId="0" borderId="0" xfId="0" applyFont="1" applyAlignment="1">
      <alignment vertical="center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165" fontId="6" fillId="0" borderId="36" xfId="0" applyNumberFormat="1" applyFont="1" applyBorder="1" applyAlignment="1">
      <alignment horizontal="right" vertical="center" indent="1"/>
    </xf>
    <xf numFmtId="165" fontId="6" fillId="0" borderId="37" xfId="0" applyNumberFormat="1" applyFont="1" applyBorder="1" applyAlignment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6" fillId="0" borderId="23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7" fillId="2" borderId="42" xfId="0" applyNumberFormat="1" applyFont="1" applyFill="1" applyBorder="1" applyAlignment="1" applyProtection="1">
      <alignment horizontal="right" vertical="center" indent="1"/>
    </xf>
    <xf numFmtId="0" fontId="7" fillId="4" borderId="2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8" borderId="16" xfId="0" applyFont="1" applyFill="1" applyBorder="1" applyAlignment="1" applyProtection="1">
      <alignment horizontal="centerContinuous" vertical="center"/>
    </xf>
    <xf numFmtId="0" fontId="7" fillId="8" borderId="19" xfId="0" applyFont="1" applyFill="1" applyBorder="1" applyAlignment="1" applyProtection="1">
      <alignment horizontal="centerContinuous" vertical="center"/>
    </xf>
    <xf numFmtId="0" fontId="7" fillId="8" borderId="20" xfId="0" applyFont="1" applyFill="1" applyBorder="1" applyAlignment="1" applyProtection="1">
      <alignment horizontal="centerContinuous" vertical="center"/>
    </xf>
    <xf numFmtId="0" fontId="7" fillId="9" borderId="9" xfId="0" applyFont="1" applyFill="1" applyBorder="1"/>
    <xf numFmtId="0" fontId="7" fillId="9" borderId="13" xfId="0" applyFont="1" applyFill="1" applyBorder="1" applyAlignment="1">
      <alignment horizontal="center"/>
    </xf>
    <xf numFmtId="0" fontId="7" fillId="9" borderId="16" xfId="0" applyFont="1" applyFill="1" applyBorder="1"/>
    <xf numFmtId="0" fontId="7" fillId="9" borderId="10" xfId="0" applyFont="1" applyFill="1" applyBorder="1" applyAlignment="1" applyProtection="1">
      <alignment horizontal="centerContinuous"/>
    </xf>
    <xf numFmtId="0" fontId="7" fillId="9" borderId="14" xfId="0" applyFont="1" applyFill="1" applyBorder="1" applyAlignment="1" applyProtection="1">
      <alignment horizontal="centerContinuous"/>
    </xf>
    <xf numFmtId="0" fontId="7" fillId="9" borderId="19" xfId="0" applyFont="1" applyFill="1" applyBorder="1" applyAlignment="1" applyProtection="1">
      <alignment horizontal="centerContinuous" vertical="center"/>
    </xf>
    <xf numFmtId="0" fontId="7" fillId="9" borderId="11" xfId="0" applyFont="1" applyFill="1" applyBorder="1" applyAlignment="1" applyProtection="1">
      <alignment horizontal="centerContinuous" vertical="center"/>
    </xf>
    <xf numFmtId="0" fontId="7" fillId="9" borderId="9" xfId="0" applyFont="1" applyFill="1" applyBorder="1" applyAlignment="1" applyProtection="1">
      <alignment horizontal="centerContinuous" vertical="center"/>
    </xf>
    <xf numFmtId="0" fontId="7" fillId="9" borderId="15" xfId="0" applyFont="1" applyFill="1" applyBorder="1" applyAlignment="1" applyProtection="1">
      <alignment horizontal="centerContinuous" vertical="center"/>
    </xf>
    <xf numFmtId="0" fontId="7" fillId="9" borderId="16" xfId="0" applyFont="1" applyFill="1" applyBorder="1" applyAlignment="1" applyProtection="1">
      <alignment horizontal="centerContinuous" vertical="center"/>
    </xf>
    <xf numFmtId="0" fontId="7" fillId="9" borderId="12" xfId="0" applyFont="1" applyFill="1" applyBorder="1" applyAlignment="1" applyProtection="1">
      <alignment horizontal="centerContinuous"/>
    </xf>
    <xf numFmtId="0" fontId="7" fillId="9" borderId="17" xfId="0" applyFont="1" applyFill="1" applyBorder="1" applyAlignment="1" applyProtection="1">
      <alignment horizontal="centerContinuous" vertical="top"/>
    </xf>
    <xf numFmtId="0" fontId="7" fillId="9" borderId="21" xfId="0" applyFont="1" applyFill="1" applyBorder="1" applyAlignment="1" applyProtection="1">
      <alignment horizontal="centerContinuous" vertical="top"/>
    </xf>
    <xf numFmtId="0" fontId="7" fillId="7" borderId="2" xfId="0" applyFont="1" applyFill="1" applyBorder="1" applyAlignment="1" applyProtection="1">
      <alignment horizontal="centerContinuous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top"/>
    </xf>
    <xf numFmtId="0" fontId="7" fillId="7" borderId="18" xfId="0" applyFont="1" applyFill="1" applyBorder="1" applyAlignment="1" applyProtection="1">
      <alignment horizontal="centerContinuous"/>
    </xf>
    <xf numFmtId="0" fontId="7" fillId="7" borderId="1" xfId="0" applyFont="1" applyFill="1" applyBorder="1" applyAlignment="1" applyProtection="1">
      <alignment horizontal="centerContinuous" vertical="center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7" borderId="5" xfId="0" applyFont="1" applyFill="1" applyBorder="1" applyAlignment="1" applyProtection="1">
      <alignment horizontal="centerContinuous" vertical="center"/>
    </xf>
    <xf numFmtId="0" fontId="7" fillId="7" borderId="6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 vertical="center"/>
    </xf>
    <xf numFmtId="3" fontId="6" fillId="0" borderId="12" xfId="0" quotePrefix="1" applyNumberFormat="1" applyFont="1" applyBorder="1" applyAlignment="1" applyProtection="1">
      <alignment horizontal="right" vertical="center" indent="2"/>
    </xf>
    <xf numFmtId="0" fontId="7" fillId="9" borderId="11" xfId="0" applyFont="1" applyFill="1" applyBorder="1" applyAlignment="1">
      <alignment horizontal="center" vertical="center"/>
    </xf>
    <xf numFmtId="0" fontId="7" fillId="9" borderId="9" xfId="0" applyFont="1" applyFill="1" applyBorder="1" applyAlignment="1">
      <alignment horizontal="center" vertical="center"/>
    </xf>
    <xf numFmtId="0" fontId="7" fillId="9" borderId="15" xfId="0" applyFont="1" applyFill="1" applyBorder="1" applyAlignment="1">
      <alignment horizontal="center" vertical="center"/>
    </xf>
    <xf numFmtId="0" fontId="7" fillId="9" borderId="16" xfId="0" applyFont="1" applyFill="1" applyBorder="1" applyAlignment="1">
      <alignment horizontal="center" vertical="center"/>
    </xf>
    <xf numFmtId="0" fontId="5" fillId="5" borderId="35" xfId="0" applyFont="1" applyFill="1" applyBorder="1" applyAlignment="1" applyProtection="1">
      <alignment horizontal="center"/>
    </xf>
    <xf numFmtId="0" fontId="5" fillId="5" borderId="33" xfId="0" applyFont="1" applyFill="1" applyBorder="1" applyAlignment="1" applyProtection="1">
      <alignment horizontal="center"/>
    </xf>
    <xf numFmtId="0" fontId="5" fillId="5" borderId="34" xfId="0" applyFont="1" applyFill="1" applyBorder="1" applyAlignment="1" applyProtection="1">
      <alignment horizontal="center"/>
    </xf>
    <xf numFmtId="0" fontId="10" fillId="6" borderId="35" xfId="0" applyFont="1" applyFill="1" applyBorder="1" applyAlignment="1" applyProtection="1">
      <alignment horizontal="center" vertical="center" wrapText="1"/>
    </xf>
    <xf numFmtId="0" fontId="10" fillId="6" borderId="33" xfId="0" applyFont="1" applyFill="1" applyBorder="1" applyAlignment="1" applyProtection="1">
      <alignment horizontal="center" vertical="center" wrapText="1"/>
    </xf>
    <xf numFmtId="0" fontId="10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2" customWidth="1"/>
    <col min="2" max="2" width="15.77734375" style="2" customWidth="1"/>
    <col min="3" max="3" width="12.77734375" style="2" customWidth="1"/>
    <col min="4" max="5" width="8.77734375" style="2" customWidth="1"/>
    <col min="6" max="6" width="13.5546875" style="2" customWidth="1"/>
    <col min="7" max="8" width="8.77734375" style="2" customWidth="1"/>
    <col min="9" max="9" width="9.77734375" style="2" customWidth="1"/>
    <col min="10" max="16384" width="9.6640625" style="2"/>
  </cols>
  <sheetData>
    <row r="1" spans="2:10" ht="15" customHeight="1" thickBot="1"/>
    <row r="2" spans="2:10" ht="18" customHeight="1" thickTop="1" thickBot="1">
      <c r="B2" s="73" t="s">
        <v>67</v>
      </c>
      <c r="C2" s="74"/>
      <c r="D2" s="74"/>
      <c r="E2" s="74"/>
      <c r="F2" s="74"/>
      <c r="G2" s="74"/>
      <c r="H2" s="74"/>
      <c r="I2" s="75"/>
    </row>
    <row r="3" spans="2:10" ht="9.9499999999999993" customHeight="1" thickTop="1" thickBot="1"/>
    <row r="4" spans="2:10" s="18" customFormat="1" ht="33" customHeight="1" thickTop="1" thickBot="1">
      <c r="B4" s="76" t="s">
        <v>68</v>
      </c>
      <c r="C4" s="77"/>
      <c r="D4" s="77"/>
      <c r="E4" s="77"/>
      <c r="F4" s="77"/>
      <c r="G4" s="77"/>
      <c r="H4" s="77"/>
      <c r="I4" s="78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69" t="s">
        <v>2</v>
      </c>
      <c r="E6" s="70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1" t="s">
        <v>62</v>
      </c>
      <c r="E7" s="72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3">
        <v>0</v>
      </c>
      <c r="D9" s="20">
        <f t="shared" ref="D9:D14" si="0">C9/$C$56</f>
        <v>0</v>
      </c>
      <c r="E9" s="21">
        <f>D9</f>
        <v>0</v>
      </c>
      <c r="F9" s="29">
        <v>0</v>
      </c>
      <c r="G9" s="20">
        <f t="shared" ref="G9:G14" si="1">F9/$F$56</f>
        <v>0</v>
      </c>
      <c r="H9" s="20">
        <f>G9</f>
        <v>0</v>
      </c>
      <c r="I9" s="68" t="s">
        <v>11</v>
      </c>
      <c r="J9" s="4"/>
    </row>
    <row r="10" spans="2:10" ht="17.100000000000001" customHeight="1">
      <c r="B10" s="38" t="s">
        <v>13</v>
      </c>
      <c r="C10" s="5" t="s">
        <v>65</v>
      </c>
      <c r="D10" s="22" t="s">
        <v>65</v>
      </c>
      <c r="E10" s="23" t="s">
        <v>65</v>
      </c>
      <c r="F10" s="19" t="s">
        <v>65</v>
      </c>
      <c r="G10" s="22" t="s">
        <v>65</v>
      </c>
      <c r="H10" s="22" t="s">
        <v>65</v>
      </c>
      <c r="I10" s="6" t="s">
        <v>65</v>
      </c>
    </row>
    <row r="11" spans="2:10" ht="17.100000000000001" customHeight="1">
      <c r="B11" s="38" t="s">
        <v>14</v>
      </c>
      <c r="C11" s="5" t="s">
        <v>65</v>
      </c>
      <c r="D11" s="22" t="s">
        <v>65</v>
      </c>
      <c r="E11" s="23" t="s">
        <v>65</v>
      </c>
      <c r="F11" s="19" t="s">
        <v>65</v>
      </c>
      <c r="G11" s="22" t="s">
        <v>65</v>
      </c>
      <c r="H11" s="22" t="s">
        <v>65</v>
      </c>
      <c r="I11" s="6" t="s">
        <v>65</v>
      </c>
    </row>
    <row r="12" spans="2:10" ht="17.100000000000001" customHeight="1">
      <c r="B12" s="38" t="s">
        <v>15</v>
      </c>
      <c r="C12" s="5">
        <v>14</v>
      </c>
      <c r="D12" s="22">
        <f t="shared" si="0"/>
        <v>2.9515316340944069E-4</v>
      </c>
      <c r="E12" s="23">
        <v>5.48141589188961E-4</v>
      </c>
      <c r="F12" s="19">
        <v>3.5576100000000001E-3</v>
      </c>
      <c r="G12" s="22">
        <f t="shared" si="1"/>
        <v>1.7498566446909422E-5</v>
      </c>
      <c r="H12" s="22">
        <v>1.6276768975420099E-4</v>
      </c>
      <c r="I12" s="6">
        <f t="shared" ref="I12" si="2">F12*10^6/C12</f>
        <v>254.11500000000001</v>
      </c>
    </row>
    <row r="13" spans="2:10" ht="17.100000000000001" customHeight="1">
      <c r="B13" s="38" t="s">
        <v>16</v>
      </c>
      <c r="C13" s="5">
        <v>147</v>
      </c>
      <c r="D13" s="22">
        <f t="shared" si="0"/>
        <v>3.099108215799127E-3</v>
      </c>
      <c r="E13" s="23">
        <f t="shared" ref="E13" si="3">D13+E12</f>
        <v>3.6472498049880879E-3</v>
      </c>
      <c r="F13" s="19">
        <v>2.1253150000000002E-2</v>
      </c>
      <c r="G13" s="22">
        <f t="shared" si="1"/>
        <v>1.0453637624167152E-4</v>
      </c>
      <c r="H13" s="22">
        <f t="shared" ref="H13" si="4">G13+H12</f>
        <v>2.673040659958725E-4</v>
      </c>
      <c r="I13" s="6">
        <f t="shared" ref="I13:I55" si="5">F13*10^6/C13</f>
        <v>144.57925170068029</v>
      </c>
    </row>
    <row r="14" spans="2:10" ht="17.100000000000001" customHeight="1">
      <c r="B14" s="39" t="s">
        <v>17</v>
      </c>
      <c r="C14" s="7">
        <v>577</v>
      </c>
      <c r="D14" s="24">
        <f t="shared" si="0"/>
        <v>1.2164526806231948E-2</v>
      </c>
      <c r="E14" s="25">
        <f>D14+E13</f>
        <v>1.5811776611220036E-2</v>
      </c>
      <c r="F14" s="30">
        <v>9.1988280000000006E-2</v>
      </c>
      <c r="G14" s="24">
        <f t="shared" si="1"/>
        <v>4.5245629226275762E-4</v>
      </c>
      <c r="H14" s="24">
        <f>G14+H13</f>
        <v>7.1976035825863007E-4</v>
      </c>
      <c r="I14" s="6">
        <f t="shared" si="5"/>
        <v>159.42509532062391</v>
      </c>
    </row>
    <row r="15" spans="2:10" ht="17.100000000000001" customHeight="1">
      <c r="B15" s="38" t="s">
        <v>18</v>
      </c>
      <c r="C15" s="5">
        <v>848</v>
      </c>
      <c r="D15" s="22">
        <f t="shared" ref="D15:D56" si="6">C15/$C$56</f>
        <v>1.787784875508612E-2</v>
      </c>
      <c r="E15" s="23">
        <f t="shared" ref="E15:E55" si="7">D15+E14</f>
        <v>3.3689625366306153E-2</v>
      </c>
      <c r="F15" s="19">
        <v>0.19727747000000001</v>
      </c>
      <c r="G15" s="22">
        <f t="shared" ref="G15:G56" si="8">F15/$F$56</f>
        <v>9.7033483638543302E-4</v>
      </c>
      <c r="H15" s="22">
        <f t="shared" ref="H15:H55" si="9">G15+H14</f>
        <v>1.690095194644063E-3</v>
      </c>
      <c r="I15" s="10">
        <f t="shared" si="5"/>
        <v>232.63852594339622</v>
      </c>
    </row>
    <row r="16" spans="2:10" ht="17.100000000000001" customHeight="1">
      <c r="B16" s="38" t="s">
        <v>19</v>
      </c>
      <c r="C16" s="5">
        <v>1061</v>
      </c>
      <c r="D16" s="22">
        <f t="shared" si="6"/>
        <v>2.236839331267261E-2</v>
      </c>
      <c r="E16" s="23">
        <f t="shared" si="7"/>
        <v>5.6058018678978763E-2</v>
      </c>
      <c r="F16" s="19">
        <v>0.35012135</v>
      </c>
      <c r="G16" s="22">
        <f t="shared" si="8"/>
        <v>1.7221172943230512E-3</v>
      </c>
      <c r="H16" s="22">
        <f t="shared" si="9"/>
        <v>3.4122124889671142E-3</v>
      </c>
      <c r="I16" s="6">
        <f t="shared" si="5"/>
        <v>329.99184731385481</v>
      </c>
    </row>
    <row r="17" spans="2:9" ht="17.100000000000001" customHeight="1">
      <c r="B17" s="38" t="s">
        <v>20</v>
      </c>
      <c r="C17" s="5">
        <v>1306</v>
      </c>
      <c r="D17" s="22">
        <f t="shared" si="6"/>
        <v>2.7533573672337823E-2</v>
      </c>
      <c r="E17" s="23">
        <f t="shared" si="7"/>
        <v>8.3591592351316579E-2</v>
      </c>
      <c r="F17" s="19">
        <v>0.61098750999999996</v>
      </c>
      <c r="G17" s="22">
        <f t="shared" si="8"/>
        <v>3.0052213542144119E-3</v>
      </c>
      <c r="H17" s="22">
        <f t="shared" si="9"/>
        <v>6.4174338431815265E-3</v>
      </c>
      <c r="I17" s="6">
        <f t="shared" si="5"/>
        <v>467.83117151607962</v>
      </c>
    </row>
    <row r="18" spans="2:9" ht="17.100000000000001" customHeight="1">
      <c r="B18" s="38" t="s">
        <v>21</v>
      </c>
      <c r="C18" s="5">
        <v>1477</v>
      </c>
      <c r="D18" s="22">
        <f t="shared" si="6"/>
        <v>3.1138658739695992E-2</v>
      </c>
      <c r="E18" s="23">
        <f t="shared" si="7"/>
        <v>0.11473025109101256</v>
      </c>
      <c r="F18" s="19">
        <v>0.80658474000000002</v>
      </c>
      <c r="G18" s="22">
        <f t="shared" si="8"/>
        <v>3.9672917121194176E-3</v>
      </c>
      <c r="H18" s="22">
        <f t="shared" si="9"/>
        <v>1.0384725555300945E-2</v>
      </c>
      <c r="I18" s="6">
        <f t="shared" si="5"/>
        <v>546.09664184157077</v>
      </c>
    </row>
    <row r="19" spans="2:9" ht="17.100000000000001" customHeight="1">
      <c r="B19" s="38" t="s">
        <v>22</v>
      </c>
      <c r="C19" s="5">
        <v>1385</v>
      </c>
      <c r="D19" s="22">
        <f t="shared" si="6"/>
        <v>2.9199080808719666E-2</v>
      </c>
      <c r="E19" s="23">
        <f t="shared" si="7"/>
        <v>0.14392933189973223</v>
      </c>
      <c r="F19" s="19">
        <v>0.93151657999999993</v>
      </c>
      <c r="G19" s="22">
        <f t="shared" si="8"/>
        <v>4.581785179243316E-3</v>
      </c>
      <c r="H19" s="22">
        <f t="shared" si="9"/>
        <v>1.4966510734544261E-2</v>
      </c>
      <c r="I19" s="6">
        <f t="shared" si="5"/>
        <v>672.5751480144404</v>
      </c>
    </row>
    <row r="20" spans="2:9" ht="17.100000000000001" customHeight="1">
      <c r="B20" s="39" t="s">
        <v>23</v>
      </c>
      <c r="C20" s="7">
        <v>1342</v>
      </c>
      <c r="D20" s="24">
        <f t="shared" si="6"/>
        <v>2.8292538949676385E-2</v>
      </c>
      <c r="E20" s="25">
        <f t="shared" si="7"/>
        <v>0.1722218708494086</v>
      </c>
      <c r="F20" s="30">
        <v>1.02897869</v>
      </c>
      <c r="G20" s="24">
        <f t="shared" si="8"/>
        <v>5.0611652146859299E-3</v>
      </c>
      <c r="H20" s="24">
        <f t="shared" si="9"/>
        <v>2.0027675949230189E-2</v>
      </c>
      <c r="I20" s="8">
        <f t="shared" si="5"/>
        <v>766.75014157973169</v>
      </c>
    </row>
    <row r="21" spans="2:9" ht="17.100000000000001" customHeight="1">
      <c r="B21" s="40" t="s">
        <v>24</v>
      </c>
      <c r="C21" s="9">
        <v>1339</v>
      </c>
      <c r="D21" s="26">
        <f t="shared" si="6"/>
        <v>2.8229291843231506E-2</v>
      </c>
      <c r="E21" s="27">
        <f t="shared" si="7"/>
        <v>0.2004511626926401</v>
      </c>
      <c r="F21" s="31">
        <v>1.08200834</v>
      </c>
      <c r="G21" s="26">
        <f t="shared" si="8"/>
        <v>5.3219984297323657E-3</v>
      </c>
      <c r="H21" s="26">
        <f t="shared" si="9"/>
        <v>2.5349674378962555E-2</v>
      </c>
      <c r="I21" s="6">
        <f t="shared" si="5"/>
        <v>808.07194921583277</v>
      </c>
    </row>
    <row r="22" spans="2:9" ht="17.100000000000001" customHeight="1">
      <c r="B22" s="38" t="s">
        <v>25</v>
      </c>
      <c r="C22" s="5">
        <v>1245</v>
      </c>
      <c r="D22" s="22">
        <f t="shared" si="6"/>
        <v>2.6247549174625261E-2</v>
      </c>
      <c r="E22" s="23">
        <f t="shared" si="7"/>
        <v>0.22669871186726537</v>
      </c>
      <c r="F22" s="19">
        <v>1.2190518100000001</v>
      </c>
      <c r="G22" s="22">
        <f t="shared" si="8"/>
        <v>5.9960645207063736E-3</v>
      </c>
      <c r="H22" s="22">
        <f t="shared" si="9"/>
        <v>3.1345738899668928E-2</v>
      </c>
      <c r="I22" s="6">
        <f t="shared" si="5"/>
        <v>979.15808032128518</v>
      </c>
    </row>
    <row r="23" spans="2:9" ht="17.100000000000001" customHeight="1">
      <c r="B23" s="38" t="s">
        <v>26</v>
      </c>
      <c r="C23" s="5">
        <v>1214</v>
      </c>
      <c r="D23" s="22">
        <f t="shared" si="6"/>
        <v>2.5593995741361498E-2</v>
      </c>
      <c r="E23" s="23">
        <f t="shared" si="7"/>
        <v>0.25229270760862688</v>
      </c>
      <c r="F23" s="19">
        <v>1.35371639</v>
      </c>
      <c r="G23" s="22">
        <f t="shared" si="8"/>
        <v>6.658429732512937E-3</v>
      </c>
      <c r="H23" s="22">
        <f t="shared" si="9"/>
        <v>3.8004168632181867E-2</v>
      </c>
      <c r="I23" s="6">
        <f t="shared" si="5"/>
        <v>1115.0876359143326</v>
      </c>
    </row>
    <row r="24" spans="2:9" ht="17.100000000000001" customHeight="1">
      <c r="B24" s="38" t="s">
        <v>27</v>
      </c>
      <c r="C24" s="5">
        <v>1053</v>
      </c>
      <c r="D24" s="22">
        <f t="shared" si="6"/>
        <v>2.2199734362152931E-2</v>
      </c>
      <c r="E24" s="23">
        <f t="shared" si="7"/>
        <v>0.27449244197077982</v>
      </c>
      <c r="F24" s="19">
        <v>1.2365250800000001</v>
      </c>
      <c r="G24" s="22">
        <f t="shared" si="8"/>
        <v>6.0820090666627285E-3</v>
      </c>
      <c r="H24" s="22">
        <f t="shared" si="9"/>
        <v>4.4086177698844597E-2</v>
      </c>
      <c r="I24" s="6">
        <f t="shared" si="5"/>
        <v>1174.2878252611586</v>
      </c>
    </row>
    <row r="25" spans="2:9" ht="17.100000000000001" customHeight="1">
      <c r="B25" s="38" t="s">
        <v>28</v>
      </c>
      <c r="C25" s="5">
        <v>1128</v>
      </c>
      <c r="D25" s="22">
        <f t="shared" si="6"/>
        <v>2.3780912023274935E-2</v>
      </c>
      <c r="E25" s="23">
        <f t="shared" si="7"/>
        <v>0.29827335399405475</v>
      </c>
      <c r="F25" s="19">
        <v>1.4352706200000001</v>
      </c>
      <c r="G25" s="22">
        <f t="shared" si="8"/>
        <v>7.0595647958508331E-3</v>
      </c>
      <c r="H25" s="22">
        <f t="shared" si="9"/>
        <v>5.1145742494695431E-2</v>
      </c>
      <c r="I25" s="6">
        <f t="shared" si="5"/>
        <v>1272.4030319148937</v>
      </c>
    </row>
    <row r="26" spans="2:9" ht="17.100000000000001" customHeight="1">
      <c r="B26" s="39" t="s">
        <v>29</v>
      </c>
      <c r="C26" s="7">
        <v>1056</v>
      </c>
      <c r="D26" s="24">
        <f t="shared" si="6"/>
        <v>2.2262981468597811E-2</v>
      </c>
      <c r="E26" s="25">
        <f t="shared" si="7"/>
        <v>0.32053633546265253</v>
      </c>
      <c r="F26" s="32">
        <v>1.4401243000000001</v>
      </c>
      <c r="G26" s="24">
        <f t="shared" si="8"/>
        <v>7.0834382507804173E-3</v>
      </c>
      <c r="H26" s="24">
        <f t="shared" si="9"/>
        <v>5.8229180745475846E-2</v>
      </c>
      <c r="I26" s="6">
        <f t="shared" si="5"/>
        <v>1363.754071969697</v>
      </c>
    </row>
    <row r="27" spans="2:9" ht="17.100000000000001" customHeight="1">
      <c r="B27" s="40" t="s">
        <v>30</v>
      </c>
      <c r="C27" s="9">
        <v>954</v>
      </c>
      <c r="D27" s="26">
        <f t="shared" si="6"/>
        <v>2.0112579849471887E-2</v>
      </c>
      <c r="E27" s="27">
        <f t="shared" si="7"/>
        <v>0.34064891531212443</v>
      </c>
      <c r="F27" s="33">
        <v>1.35630278</v>
      </c>
      <c r="G27" s="26">
        <f t="shared" si="8"/>
        <v>6.671151227357122E-3</v>
      </c>
      <c r="H27" s="26">
        <f t="shared" si="9"/>
        <v>6.4900331972832973E-2</v>
      </c>
      <c r="I27" s="10">
        <f t="shared" si="5"/>
        <v>1421.7010272536688</v>
      </c>
    </row>
    <row r="28" spans="2:9" ht="17.100000000000001" customHeight="1">
      <c r="B28" s="38" t="s">
        <v>31</v>
      </c>
      <c r="C28" s="5">
        <v>976</v>
      </c>
      <c r="D28" s="22">
        <f t="shared" si="6"/>
        <v>2.0576391963401008E-2</v>
      </c>
      <c r="E28" s="23">
        <f t="shared" si="7"/>
        <v>0.36122530727552543</v>
      </c>
      <c r="F28" s="34">
        <v>1.43506556</v>
      </c>
      <c r="G28" s="22">
        <f t="shared" si="8"/>
        <v>7.058556181630724E-3</v>
      </c>
      <c r="H28" s="22">
        <f t="shared" si="9"/>
        <v>7.195888815446369E-2</v>
      </c>
      <c r="I28" s="6">
        <f t="shared" si="5"/>
        <v>1470.3540573770492</v>
      </c>
    </row>
    <row r="29" spans="2:9" ht="17.100000000000001" customHeight="1">
      <c r="B29" s="38" t="s">
        <v>32</v>
      </c>
      <c r="C29" s="5">
        <v>937</v>
      </c>
      <c r="D29" s="22">
        <f t="shared" si="6"/>
        <v>1.9754179579617566E-2</v>
      </c>
      <c r="E29" s="23">
        <f t="shared" si="7"/>
        <v>0.38097948685514299</v>
      </c>
      <c r="F29" s="34">
        <v>1.3584756</v>
      </c>
      <c r="G29" s="22">
        <f t="shared" si="8"/>
        <v>6.6818385244883909E-3</v>
      </c>
      <c r="H29" s="22">
        <f t="shared" si="9"/>
        <v>7.8640726678952083E-2</v>
      </c>
      <c r="I29" s="6">
        <f t="shared" si="5"/>
        <v>1449.8138740661686</v>
      </c>
    </row>
    <row r="30" spans="2:9" ht="17.100000000000001" customHeight="1">
      <c r="B30" s="38" t="s">
        <v>33</v>
      </c>
      <c r="C30" s="5">
        <v>1826</v>
      </c>
      <c r="D30" s="22">
        <f t="shared" si="6"/>
        <v>3.8496405456117051E-2</v>
      </c>
      <c r="E30" s="23">
        <f t="shared" si="7"/>
        <v>0.41947589231126003</v>
      </c>
      <c r="F30" s="34">
        <v>2.84903789</v>
      </c>
      <c r="G30" s="22">
        <f t="shared" si="8"/>
        <v>1.4013362574292183E-2</v>
      </c>
      <c r="H30" s="22">
        <f t="shared" si="9"/>
        <v>9.2654089253244268E-2</v>
      </c>
      <c r="I30" s="6">
        <f t="shared" si="5"/>
        <v>1560.2617141292444</v>
      </c>
    </row>
    <row r="31" spans="2:9" ht="17.100000000000001" customHeight="1">
      <c r="B31" s="38" t="s">
        <v>34</v>
      </c>
      <c r="C31" s="5">
        <v>1820</v>
      </c>
      <c r="D31" s="22">
        <f t="shared" si="6"/>
        <v>3.8369911243227292E-2</v>
      </c>
      <c r="E31" s="23">
        <f t="shared" si="7"/>
        <v>0.45784580355448734</v>
      </c>
      <c r="F31" s="34">
        <v>2.8213532000000003</v>
      </c>
      <c r="G31" s="22">
        <f t="shared" si="8"/>
        <v>1.3877191833956092E-2</v>
      </c>
      <c r="H31" s="22">
        <f t="shared" si="9"/>
        <v>0.10653128108720036</v>
      </c>
      <c r="I31" s="6">
        <f t="shared" si="5"/>
        <v>1550.194065934066</v>
      </c>
    </row>
    <row r="32" spans="2:9" ht="17.100000000000001" customHeight="1">
      <c r="B32" s="39" t="s">
        <v>35</v>
      </c>
      <c r="C32" s="7">
        <v>1694</v>
      </c>
      <c r="D32" s="24">
        <f t="shared" si="6"/>
        <v>3.5713532772542321E-2</v>
      </c>
      <c r="E32" s="25">
        <f t="shared" si="7"/>
        <v>0.49355933632702964</v>
      </c>
      <c r="F32" s="32">
        <v>2.5710254700000004</v>
      </c>
      <c r="G32" s="24">
        <f t="shared" si="8"/>
        <v>1.2645922409564718E-2</v>
      </c>
      <c r="H32" s="24">
        <f t="shared" si="9"/>
        <v>0.11917720349676508</v>
      </c>
      <c r="I32" s="8">
        <f t="shared" si="5"/>
        <v>1517.7245985832351</v>
      </c>
    </row>
    <row r="33" spans="2:9" ht="17.100000000000001" customHeight="1">
      <c r="B33" s="40" t="s">
        <v>36</v>
      </c>
      <c r="C33" s="9">
        <v>1481</v>
      </c>
      <c r="D33" s="26">
        <f t="shared" si="6"/>
        <v>3.1222988214955831E-2</v>
      </c>
      <c r="E33" s="27">
        <f t="shared" si="7"/>
        <v>0.52478232454198548</v>
      </c>
      <c r="F33" s="33">
        <v>2.40099266</v>
      </c>
      <c r="G33" s="26">
        <f t="shared" si="8"/>
        <v>1.1809593968858813E-2</v>
      </c>
      <c r="H33" s="26">
        <f t="shared" si="9"/>
        <v>0.13098679746562389</v>
      </c>
      <c r="I33" s="6">
        <f t="shared" si="5"/>
        <v>1621.1969345037139</v>
      </c>
    </row>
    <row r="34" spans="2:9" ht="17.100000000000001" customHeight="1">
      <c r="B34" s="38" t="s">
        <v>37</v>
      </c>
      <c r="C34" s="5">
        <v>1353</v>
      </c>
      <c r="D34" s="22">
        <f t="shared" si="6"/>
        <v>2.8524445006640947E-2</v>
      </c>
      <c r="E34" s="23">
        <f t="shared" si="7"/>
        <v>0.55330676954862645</v>
      </c>
      <c r="F34" s="34">
        <v>2.3613580299999999</v>
      </c>
      <c r="G34" s="22">
        <f t="shared" si="8"/>
        <v>1.1614645897919707E-2</v>
      </c>
      <c r="H34" s="22">
        <f t="shared" si="9"/>
        <v>0.14260144336354361</v>
      </c>
      <c r="I34" s="6">
        <f t="shared" si="5"/>
        <v>1745.2757058388763</v>
      </c>
    </row>
    <row r="35" spans="2:9" ht="17.100000000000001" customHeight="1">
      <c r="B35" s="38" t="s">
        <v>38</v>
      </c>
      <c r="C35" s="5">
        <v>1234</v>
      </c>
      <c r="D35" s="22">
        <f t="shared" si="6"/>
        <v>2.6015643117660699E-2</v>
      </c>
      <c r="E35" s="23">
        <f t="shared" si="7"/>
        <v>0.57932241266628715</v>
      </c>
      <c r="F35" s="34">
        <v>2.16793412</v>
      </c>
      <c r="G35" s="22">
        <f t="shared" si="8"/>
        <v>1.0663265296460856E-2</v>
      </c>
      <c r="H35" s="22">
        <f t="shared" si="9"/>
        <v>0.15326470866000447</v>
      </c>
      <c r="I35" s="6">
        <f t="shared" si="5"/>
        <v>1756.8347811993517</v>
      </c>
    </row>
    <row r="36" spans="2:9" ht="17.100000000000001" customHeight="1">
      <c r="B36" s="38" t="s">
        <v>39</v>
      </c>
      <c r="C36" s="5">
        <v>1028</v>
      </c>
      <c r="D36" s="22">
        <f t="shared" si="6"/>
        <v>2.1672675141778931E-2</v>
      </c>
      <c r="E36" s="23">
        <f t="shared" si="7"/>
        <v>0.6009950878080661</v>
      </c>
      <c r="F36" s="34">
        <v>2.1285722900000001</v>
      </c>
      <c r="G36" s="22">
        <f t="shared" si="8"/>
        <v>1.0469659027722306E-2</v>
      </c>
      <c r="H36" s="22">
        <f t="shared" si="9"/>
        <v>0.16373436768772678</v>
      </c>
      <c r="I36" s="6">
        <f t="shared" si="5"/>
        <v>2070.5956128404669</v>
      </c>
    </row>
    <row r="37" spans="2:9" ht="17.100000000000001" customHeight="1">
      <c r="B37" s="38" t="s">
        <v>40</v>
      </c>
      <c r="C37" s="5">
        <v>977</v>
      </c>
      <c r="D37" s="22">
        <f t="shared" si="6"/>
        <v>2.0597474332215968E-2</v>
      </c>
      <c r="E37" s="23">
        <f t="shared" si="7"/>
        <v>0.62159256214028202</v>
      </c>
      <c r="F37" s="34">
        <v>2.0869932900000001</v>
      </c>
      <c r="G37" s="22">
        <f t="shared" si="8"/>
        <v>1.0265147320622302E-2</v>
      </c>
      <c r="H37" s="22">
        <f t="shared" si="9"/>
        <v>0.17399951500834909</v>
      </c>
      <c r="I37" s="6">
        <f t="shared" si="5"/>
        <v>2136.1241453428865</v>
      </c>
    </row>
    <row r="38" spans="2:9" ht="17.100000000000001" customHeight="1">
      <c r="B38" s="39" t="s">
        <v>41</v>
      </c>
      <c r="C38" s="7">
        <v>870</v>
      </c>
      <c r="D38" s="24">
        <f t="shared" si="6"/>
        <v>1.8341660869015241E-2</v>
      </c>
      <c r="E38" s="25">
        <f t="shared" si="7"/>
        <v>0.63993422300929725</v>
      </c>
      <c r="F38" s="32">
        <v>2.2668551400000001</v>
      </c>
      <c r="G38" s="24">
        <f t="shared" si="8"/>
        <v>1.1149821170057472E-2</v>
      </c>
      <c r="H38" s="24">
        <f t="shared" si="9"/>
        <v>0.18514933617840656</v>
      </c>
      <c r="I38" s="6">
        <f t="shared" si="5"/>
        <v>2605.5806206896555</v>
      </c>
    </row>
    <row r="39" spans="2:9" ht="17.100000000000001" customHeight="1">
      <c r="B39" s="40" t="s">
        <v>42</v>
      </c>
      <c r="C39" s="9">
        <v>825</v>
      </c>
      <c r="D39" s="26">
        <f t="shared" si="6"/>
        <v>1.739295427234204E-2</v>
      </c>
      <c r="E39" s="27">
        <f t="shared" si="7"/>
        <v>0.65732717728163925</v>
      </c>
      <c r="F39" s="33">
        <v>2.03996982</v>
      </c>
      <c r="G39" s="26">
        <f t="shared" si="8"/>
        <v>1.0033856281312413E-2</v>
      </c>
      <c r="H39" s="26">
        <f t="shared" si="9"/>
        <v>0.19518319245971899</v>
      </c>
      <c r="I39" s="10">
        <f t="shared" si="5"/>
        <v>2472.6906909090908</v>
      </c>
    </row>
    <row r="40" spans="2:9" ht="17.100000000000001" customHeight="1">
      <c r="B40" s="38" t="s">
        <v>43</v>
      </c>
      <c r="C40" s="5">
        <v>1449</v>
      </c>
      <c r="D40" s="22">
        <f t="shared" si="6"/>
        <v>3.0548352412877112E-2</v>
      </c>
      <c r="E40" s="23">
        <f t="shared" si="7"/>
        <v>0.68787552969451637</v>
      </c>
      <c r="F40" s="34">
        <v>3.7026127500000001</v>
      </c>
      <c r="G40" s="22">
        <f t="shared" si="8"/>
        <v>1.8211781289418746E-2</v>
      </c>
      <c r="H40" s="22">
        <f t="shared" si="9"/>
        <v>0.21339497374913774</v>
      </c>
      <c r="I40" s="6">
        <f t="shared" si="5"/>
        <v>2555.2883022774326</v>
      </c>
    </row>
    <row r="41" spans="2:9" ht="17.100000000000001" customHeight="1">
      <c r="B41" s="38" t="s">
        <v>44</v>
      </c>
      <c r="C41" s="5">
        <v>1287</v>
      </c>
      <c r="D41" s="22">
        <f t="shared" si="6"/>
        <v>2.7133008664853582E-2</v>
      </c>
      <c r="E41" s="23">
        <f t="shared" si="7"/>
        <v>0.71500853835936995</v>
      </c>
      <c r="F41" s="34">
        <v>3.3733548600000001</v>
      </c>
      <c r="G41" s="22">
        <f t="shared" si="8"/>
        <v>1.6592283630503295E-2</v>
      </c>
      <c r="H41" s="22">
        <f t="shared" si="9"/>
        <v>0.22998725737964104</v>
      </c>
      <c r="I41" s="6">
        <f t="shared" si="5"/>
        <v>2621.0993473193471</v>
      </c>
    </row>
    <row r="42" spans="2:9" ht="17.100000000000001" customHeight="1">
      <c r="B42" s="38" t="s">
        <v>45</v>
      </c>
      <c r="C42" s="5">
        <v>1078</v>
      </c>
      <c r="D42" s="22">
        <f t="shared" si="6"/>
        <v>2.2726793582526932E-2</v>
      </c>
      <c r="E42" s="23">
        <f t="shared" si="7"/>
        <v>0.73773533194189689</v>
      </c>
      <c r="F42" s="34">
        <v>2.6685150399999999</v>
      </c>
      <c r="G42" s="22">
        <f t="shared" si="8"/>
        <v>1.3125437510580741E-2</v>
      </c>
      <c r="H42" s="22">
        <f t="shared" si="9"/>
        <v>0.24311269489022178</v>
      </c>
      <c r="I42" s="6">
        <f t="shared" si="5"/>
        <v>2475.4313914656773</v>
      </c>
    </row>
    <row r="43" spans="2:9" ht="17.100000000000001" customHeight="1">
      <c r="B43" s="38" t="s">
        <v>46</v>
      </c>
      <c r="C43" s="5">
        <v>987</v>
      </c>
      <c r="D43" s="22">
        <f t="shared" si="6"/>
        <v>2.080829802036557E-2</v>
      </c>
      <c r="E43" s="23">
        <f t="shared" si="7"/>
        <v>0.75854362996226243</v>
      </c>
      <c r="F43" s="34">
        <v>3.24279582</v>
      </c>
      <c r="G43" s="22">
        <f t="shared" si="8"/>
        <v>1.5950112049952111E-2</v>
      </c>
      <c r="H43" s="22">
        <f t="shared" si="9"/>
        <v>0.25906280694017386</v>
      </c>
      <c r="I43" s="6">
        <f t="shared" si="5"/>
        <v>3285.5074164133739</v>
      </c>
    </row>
    <row r="44" spans="2:9" ht="17.100000000000001" customHeight="1">
      <c r="B44" s="39" t="s">
        <v>47</v>
      </c>
      <c r="C44" s="7">
        <v>834</v>
      </c>
      <c r="D44" s="24">
        <f t="shared" si="6"/>
        <v>1.7582695591676682E-2</v>
      </c>
      <c r="E44" s="25">
        <f t="shared" si="7"/>
        <v>0.77612632555393912</v>
      </c>
      <c r="F44" s="32">
        <v>2.8338438799999999</v>
      </c>
      <c r="G44" s="24">
        <f t="shared" si="8"/>
        <v>1.3938628864419543E-2</v>
      </c>
      <c r="H44" s="24">
        <f t="shared" si="9"/>
        <v>0.27300143580459341</v>
      </c>
      <c r="I44" s="8">
        <f t="shared" si="5"/>
        <v>3397.8943405275777</v>
      </c>
    </row>
    <row r="45" spans="2:9" ht="17.100000000000001" customHeight="1">
      <c r="B45" s="40" t="s">
        <v>48</v>
      </c>
      <c r="C45" s="9">
        <v>739</v>
      </c>
      <c r="D45" s="26">
        <f t="shared" si="6"/>
        <v>1.5579870554255476E-2</v>
      </c>
      <c r="E45" s="27">
        <f t="shared" si="7"/>
        <v>0.79170619610819459</v>
      </c>
      <c r="F45" s="33">
        <v>2.6374294100000002</v>
      </c>
      <c r="G45" s="26">
        <f t="shared" si="8"/>
        <v>1.2972538805523404E-2</v>
      </c>
      <c r="H45" s="26">
        <f t="shared" si="9"/>
        <v>0.28597397461011681</v>
      </c>
      <c r="I45" s="6">
        <f t="shared" si="5"/>
        <v>3568.9166576454672</v>
      </c>
    </row>
    <row r="46" spans="2:9" ht="17.100000000000001" customHeight="1">
      <c r="B46" s="38" t="s">
        <v>49</v>
      </c>
      <c r="C46" s="5">
        <v>2186</v>
      </c>
      <c r="D46" s="22">
        <f t="shared" si="6"/>
        <v>4.6086058229502666E-2</v>
      </c>
      <c r="E46" s="23">
        <f t="shared" si="7"/>
        <v>0.83779225433769722</v>
      </c>
      <c r="F46" s="34">
        <v>10.00277981</v>
      </c>
      <c r="G46" s="22">
        <f t="shared" si="8"/>
        <v>4.9199970530521615E-2</v>
      </c>
      <c r="H46" s="22">
        <f t="shared" si="9"/>
        <v>0.33517394514063842</v>
      </c>
      <c r="I46" s="6">
        <f t="shared" si="5"/>
        <v>4575.8370585544371</v>
      </c>
    </row>
    <row r="47" spans="2:9" ht="17.100000000000001" customHeight="1">
      <c r="B47" s="38" t="s">
        <v>50</v>
      </c>
      <c r="C47" s="5">
        <v>1398</v>
      </c>
      <c r="D47" s="22">
        <f t="shared" si="6"/>
        <v>2.9473151603314148E-2</v>
      </c>
      <c r="E47" s="23">
        <f t="shared" si="7"/>
        <v>0.86726540594101131</v>
      </c>
      <c r="F47" s="34">
        <v>6.0561802</v>
      </c>
      <c r="G47" s="22">
        <f t="shared" si="8"/>
        <v>2.9788108208644901E-2</v>
      </c>
      <c r="H47" s="22">
        <f t="shared" si="9"/>
        <v>0.36496205334928333</v>
      </c>
      <c r="I47" s="6">
        <f t="shared" si="5"/>
        <v>4332.0316165951363</v>
      </c>
    </row>
    <row r="48" spans="2:9" ht="17.100000000000001" customHeight="1">
      <c r="B48" s="38" t="s">
        <v>51</v>
      </c>
      <c r="C48" s="5">
        <v>985</v>
      </c>
      <c r="D48" s="22">
        <f t="shared" si="6"/>
        <v>2.0766133282735647E-2</v>
      </c>
      <c r="E48" s="23">
        <f t="shared" si="7"/>
        <v>0.888031539223747</v>
      </c>
      <c r="F48" s="34">
        <v>5.7614424900000003</v>
      </c>
      <c r="G48" s="22">
        <f t="shared" si="8"/>
        <v>2.8338402534654524E-2</v>
      </c>
      <c r="H48" s="22">
        <f t="shared" si="9"/>
        <v>0.39330045588393786</v>
      </c>
      <c r="I48" s="6">
        <f t="shared" si="5"/>
        <v>5849.180192893401</v>
      </c>
    </row>
    <row r="49" spans="2:9" ht="17.100000000000001" customHeight="1">
      <c r="B49" s="38" t="s">
        <v>52</v>
      </c>
      <c r="C49" s="5">
        <v>749</v>
      </c>
      <c r="D49" s="22">
        <f t="shared" si="6"/>
        <v>1.5790694242405076E-2</v>
      </c>
      <c r="E49" s="23">
        <f t="shared" si="7"/>
        <v>0.90382223346615209</v>
      </c>
      <c r="F49" s="34">
        <v>4.8404409599999996</v>
      </c>
      <c r="G49" s="22">
        <f t="shared" si="8"/>
        <v>2.3808336993347227E-2</v>
      </c>
      <c r="H49" s="22">
        <f t="shared" si="9"/>
        <v>0.41710879287728508</v>
      </c>
      <c r="I49" s="6">
        <f t="shared" si="5"/>
        <v>6462.5379973297731</v>
      </c>
    </row>
    <row r="50" spans="2:9" ht="17.100000000000001" customHeight="1">
      <c r="B50" s="39" t="s">
        <v>53</v>
      </c>
      <c r="C50" s="7">
        <v>610</v>
      </c>
      <c r="D50" s="24">
        <f t="shared" si="6"/>
        <v>1.286024497712563E-2</v>
      </c>
      <c r="E50" s="25">
        <f t="shared" si="7"/>
        <v>0.91668247844327777</v>
      </c>
      <c r="F50" s="32">
        <v>3.9117572699999998</v>
      </c>
      <c r="G50" s="24">
        <f t="shared" si="8"/>
        <v>1.9240485751185768E-2</v>
      </c>
      <c r="H50" s="24">
        <f t="shared" si="9"/>
        <v>0.43634927862847084</v>
      </c>
      <c r="I50" s="6">
        <f t="shared" si="5"/>
        <v>6412.7168360655742</v>
      </c>
    </row>
    <row r="51" spans="2:9" ht="17.100000000000001" customHeight="1">
      <c r="B51" s="38" t="s">
        <v>54</v>
      </c>
      <c r="C51" s="5">
        <v>471</v>
      </c>
      <c r="D51" s="22">
        <f t="shared" si="6"/>
        <v>9.9297957118461826E-3</v>
      </c>
      <c r="E51" s="23">
        <f t="shared" si="7"/>
        <v>0.92661227415512393</v>
      </c>
      <c r="F51" s="34">
        <v>3.7464695400000001</v>
      </c>
      <c r="G51" s="22">
        <f t="shared" si="8"/>
        <v>1.8427496602216705E-2</v>
      </c>
      <c r="H51" s="22">
        <f t="shared" si="9"/>
        <v>0.45477677523068755</v>
      </c>
      <c r="I51" s="10">
        <f t="shared" si="5"/>
        <v>7954.2877707006373</v>
      </c>
    </row>
    <row r="52" spans="2:9" ht="17.100000000000001" customHeight="1">
      <c r="B52" s="38" t="s">
        <v>55</v>
      </c>
      <c r="C52" s="5">
        <v>1297</v>
      </c>
      <c r="D52" s="22">
        <f t="shared" si="6"/>
        <v>2.7343832353003184E-2</v>
      </c>
      <c r="E52" s="23">
        <f t="shared" si="7"/>
        <v>0.95395610650812712</v>
      </c>
      <c r="F52" s="34">
        <v>13.678674580000001</v>
      </c>
      <c r="G52" s="22">
        <f t="shared" si="8"/>
        <v>6.728033596818675E-2</v>
      </c>
      <c r="H52" s="22">
        <f t="shared" si="9"/>
        <v>0.52205711119887432</v>
      </c>
      <c r="I52" s="6">
        <f t="shared" si="5"/>
        <v>10546.395204317656</v>
      </c>
    </row>
    <row r="53" spans="2:9" ht="17.100000000000001" customHeight="1">
      <c r="B53" s="38" t="s">
        <v>56</v>
      </c>
      <c r="C53" s="5">
        <v>584</v>
      </c>
      <c r="D53" s="22">
        <f t="shared" si="6"/>
        <v>1.2312103387936668E-2</v>
      </c>
      <c r="E53" s="23">
        <f t="shared" si="7"/>
        <v>0.96626820989606377</v>
      </c>
      <c r="F53" s="34">
        <v>8.2552180899999996</v>
      </c>
      <c r="G53" s="22">
        <f t="shared" si="8"/>
        <v>4.0604361434107075E-2</v>
      </c>
      <c r="H53" s="22">
        <f t="shared" si="9"/>
        <v>0.56266147263298139</v>
      </c>
      <c r="I53" s="6">
        <f t="shared" si="5"/>
        <v>14135.647414383562</v>
      </c>
    </row>
    <row r="54" spans="2:9" ht="17.100000000000001" customHeight="1">
      <c r="B54" s="38" t="s">
        <v>57</v>
      </c>
      <c r="C54" s="5">
        <v>360</v>
      </c>
      <c r="D54" s="22">
        <f t="shared" si="6"/>
        <v>7.5896527733856174E-3</v>
      </c>
      <c r="E54" s="23">
        <f t="shared" si="7"/>
        <v>0.9738578626694494</v>
      </c>
      <c r="F54" s="34">
        <v>6.05993242</v>
      </c>
      <c r="G54" s="22">
        <f t="shared" si="8"/>
        <v>2.9806563989630851E-2</v>
      </c>
      <c r="H54" s="22">
        <f t="shared" si="9"/>
        <v>0.59246803662261227</v>
      </c>
      <c r="I54" s="6">
        <f t="shared" si="5"/>
        <v>16833.145611111111</v>
      </c>
    </row>
    <row r="55" spans="2:9" ht="17.100000000000001" customHeight="1" thickBot="1">
      <c r="B55" s="41" t="s">
        <v>58</v>
      </c>
      <c r="C55" s="11">
        <v>1240</v>
      </c>
      <c r="D55" s="28">
        <f t="shared" si="6"/>
        <v>2.6142137330550461E-2</v>
      </c>
      <c r="E55" s="23">
        <f t="shared" si="7"/>
        <v>0.99999999999999989</v>
      </c>
      <c r="F55" s="35">
        <v>82.854775140000001</v>
      </c>
      <c r="G55" s="28">
        <f t="shared" si="8"/>
        <v>0.4075319633773879</v>
      </c>
      <c r="H55" s="22">
        <f t="shared" si="9"/>
        <v>1.0000000000000002</v>
      </c>
      <c r="I55" s="6">
        <f t="shared" si="5"/>
        <v>66818.367048387096</v>
      </c>
    </row>
    <row r="56" spans="2:9" ht="17.100000000000001" customHeight="1" thickTop="1" thickBot="1">
      <c r="B56" s="12" t="s">
        <v>8</v>
      </c>
      <c r="C56" s="13">
        <v>47433</v>
      </c>
      <c r="D56" s="14">
        <f t="shared" si="6"/>
        <v>1</v>
      </c>
      <c r="E56" s="15"/>
      <c r="F56" s="36">
        <v>203.30865449999999</v>
      </c>
      <c r="G56" s="14">
        <f t="shared" si="8"/>
        <v>1</v>
      </c>
      <c r="H56" s="15"/>
      <c r="I56" s="16">
        <f>F56*10^6/C56</f>
        <v>4286.2280374422871</v>
      </c>
    </row>
    <row r="57" spans="2:9" customFormat="1" ht="3" customHeight="1" thickTop="1"/>
    <row r="58" spans="2:9" ht="12" customHeight="1">
      <c r="B58" s="1" t="s">
        <v>66</v>
      </c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I.55</vt:lpstr>
      <vt:lpstr>I.55!Área_de_impresión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2017-06-19T08:13:41Z</dcterms:modified>
</cp:coreProperties>
</file>