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6" sheetId="210" r:id="rId1"/>
  </sheets>
  <definedNames>
    <definedName name="_xlnm.Print_Area" localSheetId="0">I.56!$A$1:$I$58</definedName>
  </definedNames>
  <calcPr calcId="145621"/>
</workbook>
</file>

<file path=xl/calcChain.xml><?xml version="1.0" encoding="utf-8"?>
<calcChain xmlns="http://schemas.openxmlformats.org/spreadsheetml/2006/main">
  <c r="G9" i="210" l="1"/>
  <c r="H9" i="210"/>
  <c r="D9" i="210"/>
  <c r="E9" i="210" s="1"/>
  <c r="I56" i="210"/>
  <c r="I14" i="210"/>
  <c r="I15" i="210"/>
  <c r="I16" i="210"/>
  <c r="I17" i="210"/>
  <c r="I18" i="210"/>
  <c r="I19" i="210"/>
  <c r="I20" i="210"/>
  <c r="I21" i="210"/>
  <c r="I22" i="210"/>
  <c r="I23" i="210"/>
  <c r="I24" i="210"/>
  <c r="I25" i="210"/>
  <c r="I26" i="210"/>
  <c r="I27" i="210"/>
  <c r="I28" i="210"/>
  <c r="I29" i="210"/>
  <c r="I30" i="210"/>
  <c r="I31" i="210"/>
  <c r="I32" i="210"/>
  <c r="I33" i="210"/>
  <c r="I34" i="210"/>
  <c r="I35" i="210"/>
  <c r="I36" i="210"/>
  <c r="I37" i="210"/>
  <c r="I38" i="210"/>
  <c r="I39" i="210"/>
  <c r="I40" i="210"/>
  <c r="I41" i="210"/>
  <c r="I42" i="210"/>
  <c r="I43" i="210"/>
  <c r="I44" i="210"/>
  <c r="I45" i="210"/>
  <c r="I46" i="210"/>
  <c r="I47" i="210"/>
  <c r="I48" i="210"/>
  <c r="I49" i="210"/>
  <c r="I50" i="210"/>
  <c r="I51" i="210"/>
  <c r="I52" i="210"/>
  <c r="I53" i="210"/>
  <c r="I54" i="210"/>
  <c r="I55" i="210"/>
  <c r="G56" i="210"/>
  <c r="D56" i="210"/>
  <c r="G55" i="210"/>
  <c r="G54" i="210"/>
  <c r="G53" i="210"/>
  <c r="G52" i="210"/>
  <c r="G51" i="210"/>
  <c r="G50" i="210"/>
  <c r="G49" i="210"/>
  <c r="G48" i="210"/>
  <c r="G47" i="210"/>
  <c r="G46" i="210"/>
  <c r="G45" i="210"/>
  <c r="G44" i="210"/>
  <c r="G43" i="210"/>
  <c r="G42" i="210"/>
  <c r="G41" i="210"/>
  <c r="G40" i="210"/>
  <c r="G39" i="210"/>
  <c r="G38" i="210"/>
  <c r="G37" i="210"/>
  <c r="G36" i="210"/>
  <c r="G35" i="210"/>
  <c r="G34" i="210"/>
  <c r="G33" i="210"/>
  <c r="G32" i="210"/>
  <c r="G31" i="210"/>
  <c r="G30" i="210"/>
  <c r="G29" i="210"/>
  <c r="G28" i="210"/>
  <c r="G27" i="210"/>
  <c r="G26" i="210"/>
  <c r="G25" i="210"/>
  <c r="G24" i="210"/>
  <c r="G23" i="210"/>
  <c r="G22" i="210"/>
  <c r="G21" i="210"/>
  <c r="G20" i="210"/>
  <c r="G19" i="210"/>
  <c r="G18" i="210"/>
  <c r="G17" i="210"/>
  <c r="G16" i="210"/>
  <c r="G15" i="210"/>
  <c r="G14" i="210"/>
  <c r="D55" i="210"/>
  <c r="D54" i="210"/>
  <c r="D53" i="210"/>
  <c r="D52" i="210"/>
  <c r="D51" i="210"/>
  <c r="D50" i="210"/>
  <c r="D49" i="210"/>
  <c r="D48" i="210"/>
  <c r="D47" i="210"/>
  <c r="D46" i="210"/>
  <c r="D45" i="210"/>
  <c r="D44" i="210"/>
  <c r="D43" i="210"/>
  <c r="D42" i="210"/>
  <c r="D41" i="210"/>
  <c r="D40" i="210"/>
  <c r="D39" i="210"/>
  <c r="D38" i="210"/>
  <c r="D37" i="210"/>
  <c r="D36" i="210"/>
  <c r="D35" i="210"/>
  <c r="D34" i="210"/>
  <c r="D33" i="210"/>
  <c r="D32" i="210"/>
  <c r="D31" i="210"/>
  <c r="D30" i="210"/>
  <c r="D29" i="210"/>
  <c r="D28" i="210"/>
  <c r="D27" i="210"/>
  <c r="D26" i="210"/>
  <c r="D25" i="210"/>
  <c r="D24" i="210"/>
  <c r="D23" i="210"/>
  <c r="D22" i="210"/>
  <c r="D21" i="210"/>
  <c r="D20" i="210"/>
  <c r="D19" i="210"/>
  <c r="D18" i="210"/>
  <c r="D17" i="210"/>
  <c r="D16" i="210"/>
  <c r="D15" i="210"/>
  <c r="D14" i="210"/>
  <c r="E15" i="210" l="1"/>
  <c r="E16" i="210" s="1"/>
  <c r="E17" i="210" s="1"/>
  <c r="E18" i="210" s="1"/>
  <c r="E19" i="210" s="1"/>
  <c r="E20" i="210" s="1"/>
  <c r="E21" i="210" s="1"/>
  <c r="E22" i="210" s="1"/>
  <c r="E23" i="210" s="1"/>
  <c r="E24" i="210" s="1"/>
  <c r="E25" i="210" s="1"/>
  <c r="E26" i="210" s="1"/>
  <c r="E27" i="210" s="1"/>
  <c r="E28" i="210" s="1"/>
  <c r="E29" i="210" s="1"/>
  <c r="E30" i="210" s="1"/>
  <c r="E31" i="210" s="1"/>
  <c r="E32" i="210" s="1"/>
  <c r="E33" i="210" s="1"/>
  <c r="E34" i="210" s="1"/>
  <c r="E35" i="210" s="1"/>
  <c r="E36" i="210" s="1"/>
  <c r="E37" i="210" s="1"/>
  <c r="E38" i="210" s="1"/>
  <c r="E39" i="210" s="1"/>
  <c r="E40" i="210" s="1"/>
  <c r="E41" i="210" s="1"/>
  <c r="E42" i="210" s="1"/>
  <c r="E43" i="210" s="1"/>
  <c r="E44" i="210" s="1"/>
  <c r="E45" i="210" s="1"/>
  <c r="E46" i="210" s="1"/>
  <c r="E47" i="210" s="1"/>
  <c r="E48" i="210" s="1"/>
  <c r="E49" i="210" s="1"/>
  <c r="E50" i="210" s="1"/>
  <c r="E51" i="210" s="1"/>
  <c r="E52" i="210" s="1"/>
  <c r="E53" i="210" s="1"/>
  <c r="E54" i="210" s="1"/>
  <c r="E55" i="210" s="1"/>
  <c r="H15" i="210"/>
  <c r="H16" i="210" s="1"/>
  <c r="H17" i="210" s="1"/>
  <c r="H18" i="210" s="1"/>
  <c r="H19" i="210" s="1"/>
  <c r="H20" i="210" s="1"/>
  <c r="H21" i="210" s="1"/>
  <c r="H22" i="210" s="1"/>
  <c r="H23" i="210" s="1"/>
  <c r="H24" i="210" s="1"/>
  <c r="H25" i="210" s="1"/>
  <c r="H26" i="210" s="1"/>
  <c r="H27" i="210" s="1"/>
  <c r="H28" i="210" s="1"/>
  <c r="H29" i="210" s="1"/>
  <c r="H30" i="210" s="1"/>
  <c r="H31" i="210" s="1"/>
  <c r="H32" i="210" s="1"/>
  <c r="H33" i="210" s="1"/>
  <c r="H34" i="210" s="1"/>
  <c r="H35" i="210" s="1"/>
  <c r="H36" i="210" s="1"/>
  <c r="H37" i="210" s="1"/>
  <c r="H38" i="210" s="1"/>
  <c r="H39" i="210" s="1"/>
  <c r="H40" i="210" s="1"/>
  <c r="H41" i="210" s="1"/>
  <c r="H42" i="210" s="1"/>
  <c r="H43" i="210" s="1"/>
  <c r="H44" i="210" s="1"/>
  <c r="H45" i="210" s="1"/>
  <c r="H46" i="210" s="1"/>
  <c r="H47" i="210" s="1"/>
  <c r="H48" i="210" s="1"/>
  <c r="H49" i="210" s="1"/>
  <c r="H50" i="210" s="1"/>
  <c r="H51" i="210" s="1"/>
  <c r="H52" i="210" s="1"/>
  <c r="H53" i="210" s="1"/>
  <c r="H54" i="210" s="1"/>
  <c r="H55" i="210" s="1"/>
</calcChain>
</file>

<file path=xl/sharedStrings.xml><?xml version="1.0" encoding="utf-8"?>
<sst xmlns="http://schemas.openxmlformats.org/spreadsheetml/2006/main" count="100" uniqueCount="69">
  <si>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</si>
  <si>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</si>
  <si>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</si>
  <si>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</si>
  <si>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</si>
  <si>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</si>
  <si>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</si>
  <si>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</si>
  <si>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</si>
  <si>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</si>
  <si>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</si>
  <si>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</si>
  <si>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</si>
  <si>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</si>
  <si>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</si>
  <si>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</si>
  <si>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</si>
  <si>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</si>
  <si>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</si>
  <si>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</si>
  <si>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</si>
  <si>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</si>
  <si>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</si>
  <si>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</si>
  <si>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</si>
  <si>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</si>
  <si>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</si>
  <si>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</si>
  <si>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</si>
  <si>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</si>
  <si>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</si>
  <si>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</si>
  <si>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</si>
  <si>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</si>
  <si>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</si>
  <si>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</si>
  <si>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</si>
  <si>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</si>
  <si>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</si>
  <si>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</si>
  <si>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</si>
  <si>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</si>
  <si>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</si>
  <si>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</si>
  <si>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</si>
  <si>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</si>
  <si>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</si>
  <si>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</si>
  <si>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</si>
  <si>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</si>
  <si>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</si>
  <si>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</si>
  <si>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</si>
  <si>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</si>
  <si>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</si>
  <si>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</si>
  <si>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</si>
  <si>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</si>
  <si>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</si>
  <si>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</si>
  <si>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</si>
  <si>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</si>
  <si>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</si>
  <si>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</si>
  <si>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</si>
  <si>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</si>
  <si>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</si>
  <si>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2014</t>
  </si>
  <si>
    <t>I.56. COMPENSACIÓN FISCAL POR DETERMINADOS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</si>
</sst>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4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3" fontId="7" fillId="0" borderId="14" xfId="0" quotePrefix="1" applyNumberFormat="1" applyFont="1" applyBorder="1" applyAlignment="1" applyProtection="1">
      <alignment horizontal="right" vertical="center" indent="2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67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68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3" t="s">
        <v>2</v>
      </c>
      <c r="E6" s="74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5" t="s">
        <v>62</v>
      </c>
      <c r="E7" s="76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19">
        <f>C9/$C$56</f>
        <v>0</v>
      </c>
      <c r="E9" s="20">
        <f>D9</f>
        <v>0</v>
      </c>
      <c r="F9" s="28">
        <v>0</v>
      </c>
      <c r="G9" s="19">
        <f>F9/$F$56</f>
        <v>0</v>
      </c>
      <c r="H9" s="19">
        <f>G9</f>
        <v>0</v>
      </c>
      <c r="I9" s="72" t="s">
        <v>11</v>
      </c>
      <c r="J9" s="2"/>
    </row>
    <row r="10" spans="2:10" ht="17.100000000000001" customHeight="1">
      <c r="B10" s="39" t="s">
        <v>13</v>
      </c>
      <c r="C10" s="6" t="s">
        <v>65</v>
      </c>
      <c r="D10" s="21" t="s">
        <v>65</v>
      </c>
      <c r="E10" s="22" t="s">
        <v>65</v>
      </c>
      <c r="F10" s="18" t="s">
        <v>65</v>
      </c>
      <c r="G10" s="21" t="s">
        <v>65</v>
      </c>
      <c r="H10" s="21" t="s">
        <v>65</v>
      </c>
      <c r="I10" s="35" t="s">
        <v>65</v>
      </c>
    </row>
    <row r="11" spans="2:10" ht="17.100000000000001" customHeight="1">
      <c r="B11" s="39" t="s">
        <v>14</v>
      </c>
      <c r="C11" s="6" t="s">
        <v>65</v>
      </c>
      <c r="D11" s="21" t="s">
        <v>65</v>
      </c>
      <c r="E11" s="22" t="s">
        <v>65</v>
      </c>
      <c r="F11" s="18" t="s">
        <v>65</v>
      </c>
      <c r="G11" s="21" t="s">
        <v>65</v>
      </c>
      <c r="H11" s="21" t="s">
        <v>65</v>
      </c>
      <c r="I11" s="35" t="s">
        <v>65</v>
      </c>
    </row>
    <row r="12" spans="2:10" ht="17.100000000000001" customHeight="1">
      <c r="B12" s="39" t="s">
        <v>15</v>
      </c>
      <c r="C12" s="6" t="s">
        <v>65</v>
      </c>
      <c r="D12" s="21" t="s">
        <v>65</v>
      </c>
      <c r="E12" s="22" t="s">
        <v>65</v>
      </c>
      <c r="F12" s="18" t="s">
        <v>65</v>
      </c>
      <c r="G12" s="21" t="s">
        <v>65</v>
      </c>
      <c r="H12" s="21" t="s">
        <v>65</v>
      </c>
      <c r="I12" s="35" t="s">
        <v>65</v>
      </c>
    </row>
    <row r="13" spans="2:10" ht="17.100000000000001" customHeight="1">
      <c r="B13" s="39" t="s">
        <v>16</v>
      </c>
      <c r="C13" s="6" t="s">
        <v>65</v>
      </c>
      <c r="D13" s="21" t="s">
        <v>65</v>
      </c>
      <c r="E13" s="22" t="s">
        <v>65</v>
      </c>
      <c r="F13" s="33" t="s">
        <v>65</v>
      </c>
      <c r="G13" s="21" t="s">
        <v>65</v>
      </c>
      <c r="H13" s="21" t="s">
        <v>65</v>
      </c>
      <c r="I13" s="35" t="s">
        <v>65</v>
      </c>
    </row>
    <row r="14" spans="2:10" ht="17.100000000000001" customHeight="1">
      <c r="B14" s="40" t="s">
        <v>17</v>
      </c>
      <c r="C14" s="8">
        <v>2059</v>
      </c>
      <c r="D14" s="23">
        <f t="shared" ref="D14:D56" si="0">C14/$C$56</f>
        <v>1.9257929047766024E-2</v>
      </c>
      <c r="E14" s="24">
        <v>2.48791118344136E-2</v>
      </c>
      <c r="F14" s="34">
        <v>0.52097274000000005</v>
      </c>
      <c r="G14" s="23">
        <f t="shared" ref="G14:G56" si="1">F14/$F$56</f>
        <v>6.7447560952959926E-3</v>
      </c>
      <c r="H14" s="23">
        <v>8.5700062870513807E-3</v>
      </c>
      <c r="I14" s="7">
        <f t="shared" ref="I14:I55" si="2">F14*10^6/C14</f>
        <v>253.02221466731424</v>
      </c>
    </row>
    <row r="15" spans="2:10" ht="17.100000000000001" customHeight="1">
      <c r="B15" s="39" t="s">
        <v>18</v>
      </c>
      <c r="C15" s="6">
        <v>2922</v>
      </c>
      <c r="D15" s="21">
        <f t="shared" si="0"/>
        <v>2.7329610819607733E-2</v>
      </c>
      <c r="E15" s="22">
        <f t="shared" ref="E15:E55" si="3">D15+E14</f>
        <v>5.2208722654021336E-2</v>
      </c>
      <c r="F15" s="33">
        <v>0.77224676000000003</v>
      </c>
      <c r="G15" s="21">
        <f t="shared" si="1"/>
        <v>9.997866762822525E-3</v>
      </c>
      <c r="H15" s="21">
        <f t="shared" ref="H15:H55" si="4">G15+H14</f>
        <v>1.8567873049873906E-2</v>
      </c>
      <c r="I15" s="11">
        <f t="shared" si="2"/>
        <v>264.28704996577687</v>
      </c>
    </row>
    <row r="16" spans="2:10" ht="17.100000000000001" customHeight="1">
      <c r="B16" s="39" t="s">
        <v>19</v>
      </c>
      <c r="C16" s="6">
        <v>3488</v>
      </c>
      <c r="D16" s="21">
        <f t="shared" si="0"/>
        <v>3.2623436871591985E-2</v>
      </c>
      <c r="E16" s="22">
        <f t="shared" si="3"/>
        <v>8.4832159525613321E-2</v>
      </c>
      <c r="F16" s="33">
        <v>1.1708542399999999</v>
      </c>
      <c r="G16" s="21">
        <f t="shared" si="1"/>
        <v>1.5158425125934911E-2</v>
      </c>
      <c r="H16" s="21">
        <f t="shared" si="4"/>
        <v>3.3726298175808814E-2</v>
      </c>
      <c r="I16" s="7">
        <f t="shared" si="2"/>
        <v>335.68068807339449</v>
      </c>
    </row>
    <row r="17" spans="2:9" ht="17.100000000000001" customHeight="1">
      <c r="B17" s="39" t="s">
        <v>20</v>
      </c>
      <c r="C17" s="6">
        <v>3762</v>
      </c>
      <c r="D17" s="21">
        <f t="shared" si="0"/>
        <v>3.5186172451527824E-2</v>
      </c>
      <c r="E17" s="22">
        <f t="shared" si="3"/>
        <v>0.12001833197714115</v>
      </c>
      <c r="F17" s="33">
        <v>1.30829957</v>
      </c>
      <c r="G17" s="21">
        <f t="shared" si="1"/>
        <v>1.693785647830753E-2</v>
      </c>
      <c r="H17" s="21">
        <f t="shared" si="4"/>
        <v>5.0664154654116347E-2</v>
      </c>
      <c r="I17" s="7">
        <f t="shared" si="2"/>
        <v>347.76703083466242</v>
      </c>
    </row>
    <row r="18" spans="2:9" ht="17.100000000000001" customHeight="1">
      <c r="B18" s="39" t="s">
        <v>21</v>
      </c>
      <c r="C18" s="6">
        <v>4526</v>
      </c>
      <c r="D18" s="21">
        <f t="shared" si="0"/>
        <v>4.2331902316750374E-2</v>
      </c>
      <c r="E18" s="22">
        <f t="shared" si="3"/>
        <v>0.16235023429389153</v>
      </c>
      <c r="F18" s="33">
        <v>1.4983074599999999</v>
      </c>
      <c r="G18" s="21">
        <f t="shared" si="1"/>
        <v>1.9397787249794404E-2</v>
      </c>
      <c r="H18" s="21">
        <f t="shared" si="4"/>
        <v>7.0061941903910754E-2</v>
      </c>
      <c r="I18" s="7">
        <f t="shared" si="2"/>
        <v>331.04451171011931</v>
      </c>
    </row>
    <row r="19" spans="2:9" ht="17.100000000000001" customHeight="1">
      <c r="B19" s="39" t="s">
        <v>22</v>
      </c>
      <c r="C19" s="6">
        <v>4882</v>
      </c>
      <c r="D19" s="21">
        <f t="shared" si="0"/>
        <v>4.5661587960754604E-2</v>
      </c>
      <c r="E19" s="22">
        <f t="shared" si="3"/>
        <v>0.20801182225464615</v>
      </c>
      <c r="F19" s="33">
        <v>1.7449981299999999</v>
      </c>
      <c r="G19" s="21">
        <f t="shared" si="1"/>
        <v>2.2591559730356731E-2</v>
      </c>
      <c r="H19" s="21">
        <f t="shared" si="4"/>
        <v>9.2653501634267485E-2</v>
      </c>
      <c r="I19" s="7">
        <f t="shared" si="2"/>
        <v>357.43509422367879</v>
      </c>
    </row>
    <row r="20" spans="2:9" ht="17.100000000000001" customHeight="1">
      <c r="B20" s="40" t="s">
        <v>23</v>
      </c>
      <c r="C20" s="8">
        <v>5105</v>
      </c>
      <c r="D20" s="23">
        <f t="shared" si="0"/>
        <v>4.7747318013038151E-2</v>
      </c>
      <c r="E20" s="24">
        <f t="shared" si="3"/>
        <v>0.25575914026768432</v>
      </c>
      <c r="F20" s="34">
        <v>1.8831521299999998</v>
      </c>
      <c r="G20" s="23">
        <f t="shared" si="1"/>
        <v>2.438016585510238E-2</v>
      </c>
      <c r="H20" s="23">
        <f t="shared" si="4"/>
        <v>0.11703366748936986</v>
      </c>
      <c r="I20" s="9">
        <f t="shared" si="2"/>
        <v>368.88386483839372</v>
      </c>
    </row>
    <row r="21" spans="2:9" ht="17.100000000000001" customHeight="1">
      <c r="B21" s="41" t="s">
        <v>24</v>
      </c>
      <c r="C21" s="10">
        <v>5086</v>
      </c>
      <c r="D21" s="25">
        <f t="shared" si="0"/>
        <v>4.7569610071363767E-2</v>
      </c>
      <c r="E21" s="26">
        <f t="shared" si="3"/>
        <v>0.3033287503390481</v>
      </c>
      <c r="F21" s="36">
        <v>2.07940244</v>
      </c>
      <c r="G21" s="25">
        <f t="shared" si="1"/>
        <v>2.6920913907632401E-2</v>
      </c>
      <c r="H21" s="25">
        <f t="shared" si="4"/>
        <v>0.14395458139700226</v>
      </c>
      <c r="I21" s="7">
        <f t="shared" si="2"/>
        <v>408.84829728666926</v>
      </c>
    </row>
    <row r="22" spans="2:9" ht="17.100000000000001" customHeight="1">
      <c r="B22" s="39" t="s">
        <v>25</v>
      </c>
      <c r="C22" s="6">
        <v>4929</v>
      </c>
      <c r="D22" s="21">
        <f t="shared" si="0"/>
        <v>4.6101181290159658E-2</v>
      </c>
      <c r="E22" s="22">
        <f t="shared" si="3"/>
        <v>0.34942993162920777</v>
      </c>
      <c r="F22" s="33">
        <v>2.1635645699999997</v>
      </c>
      <c r="G22" s="21">
        <f t="shared" si="1"/>
        <v>2.8010516099314427E-2</v>
      </c>
      <c r="H22" s="21">
        <f t="shared" si="4"/>
        <v>0.17196509749631669</v>
      </c>
      <c r="I22" s="7">
        <f t="shared" si="2"/>
        <v>438.94594643944004</v>
      </c>
    </row>
    <row r="23" spans="2:9" ht="17.100000000000001" customHeight="1">
      <c r="B23" s="39" t="s">
        <v>26</v>
      </c>
      <c r="C23" s="6">
        <v>4650</v>
      </c>
      <c r="D23" s="21">
        <f t="shared" si="0"/>
        <v>4.3491680462414771E-2</v>
      </c>
      <c r="E23" s="22">
        <f t="shared" si="3"/>
        <v>0.39292161209162252</v>
      </c>
      <c r="F23" s="33">
        <v>2.10826336</v>
      </c>
      <c r="G23" s="21">
        <f t="shared" si="1"/>
        <v>2.7294560839880428E-2</v>
      </c>
      <c r="H23" s="21">
        <f t="shared" si="4"/>
        <v>0.19925965833619713</v>
      </c>
      <c r="I23" s="7">
        <f t="shared" si="2"/>
        <v>453.38996989247312</v>
      </c>
    </row>
    <row r="24" spans="2:9" ht="17.100000000000001" customHeight="1">
      <c r="B24" s="39" t="s">
        <v>27</v>
      </c>
      <c r="C24" s="6">
        <v>4412</v>
      </c>
      <c r="D24" s="21">
        <f t="shared" si="0"/>
        <v>4.126565466670408E-2</v>
      </c>
      <c r="E24" s="22">
        <f t="shared" si="3"/>
        <v>0.43418726675832658</v>
      </c>
      <c r="F24" s="33">
        <v>2.1749041</v>
      </c>
      <c r="G24" s="21">
        <f t="shared" si="1"/>
        <v>2.8157322943920721E-2</v>
      </c>
      <c r="H24" s="21">
        <f t="shared" si="4"/>
        <v>0.22741698128011786</v>
      </c>
      <c r="I24" s="7">
        <f t="shared" si="2"/>
        <v>492.9519718948323</v>
      </c>
    </row>
    <row r="25" spans="2:9" ht="17.100000000000001" customHeight="1">
      <c r="B25" s="39" t="s">
        <v>28</v>
      </c>
      <c r="C25" s="6">
        <v>4233</v>
      </c>
      <c r="D25" s="21">
        <f t="shared" si="0"/>
        <v>3.9591458795140158E-2</v>
      </c>
      <c r="E25" s="22">
        <f t="shared" si="3"/>
        <v>0.47377872555346673</v>
      </c>
      <c r="F25" s="33">
        <v>2.1999138599999997</v>
      </c>
      <c r="G25" s="21">
        <f t="shared" si="1"/>
        <v>2.8481110962468269E-2</v>
      </c>
      <c r="H25" s="21">
        <f t="shared" si="4"/>
        <v>0.25589809224258614</v>
      </c>
      <c r="I25" s="7">
        <f t="shared" si="2"/>
        <v>519.70561304039688</v>
      </c>
    </row>
    <row r="26" spans="2:9" ht="17.100000000000001" customHeight="1">
      <c r="B26" s="40" t="s">
        <v>29</v>
      </c>
      <c r="C26" s="8">
        <v>3832</v>
      </c>
      <c r="D26" s="23">
        <f t="shared" si="0"/>
        <v>3.5840885920854493E-2</v>
      </c>
      <c r="E26" s="24">
        <f t="shared" si="3"/>
        <v>0.50961961147432122</v>
      </c>
      <c r="F26" s="31">
        <v>2.1730652999999998</v>
      </c>
      <c r="G26" s="23">
        <f t="shared" si="1"/>
        <v>2.8133516981428262E-2</v>
      </c>
      <c r="H26" s="23">
        <f t="shared" si="4"/>
        <v>0.28403160922401438</v>
      </c>
      <c r="I26" s="7">
        <f t="shared" si="2"/>
        <v>567.08384655532359</v>
      </c>
    </row>
    <row r="27" spans="2:9" ht="17.100000000000001" customHeight="1">
      <c r="B27" s="41" t="s">
        <v>30</v>
      </c>
      <c r="C27" s="10">
        <v>3546</v>
      </c>
      <c r="D27" s="25">
        <f t="shared" si="0"/>
        <v>3.3165913746176938E-2</v>
      </c>
      <c r="E27" s="26">
        <f t="shared" si="3"/>
        <v>0.54278552522049817</v>
      </c>
      <c r="F27" s="29">
        <v>2.17230889</v>
      </c>
      <c r="G27" s="25">
        <f t="shared" si="1"/>
        <v>2.8123724144747324E-2</v>
      </c>
      <c r="H27" s="25">
        <f t="shared" si="4"/>
        <v>0.31215533336876172</v>
      </c>
      <c r="I27" s="11">
        <f t="shared" si="2"/>
        <v>612.60826001128032</v>
      </c>
    </row>
    <row r="28" spans="2:9" ht="17.100000000000001" customHeight="1">
      <c r="B28" s="39" t="s">
        <v>31</v>
      </c>
      <c r="C28" s="6">
        <v>3313</v>
      </c>
      <c r="D28" s="21">
        <f t="shared" si="0"/>
        <v>3.0986653198275298E-2</v>
      </c>
      <c r="E28" s="22">
        <f t="shared" si="3"/>
        <v>0.57377217841877348</v>
      </c>
      <c r="F28" s="30">
        <v>2.03244449</v>
      </c>
      <c r="G28" s="21">
        <f t="shared" si="1"/>
        <v>2.63129743838003E-2</v>
      </c>
      <c r="H28" s="21">
        <f t="shared" si="4"/>
        <v>0.33846830775256204</v>
      </c>
      <c r="I28" s="7">
        <f t="shared" si="2"/>
        <v>613.47554784183524</v>
      </c>
    </row>
    <row r="29" spans="2:9" ht="17.100000000000001" customHeight="1">
      <c r="B29" s="39" t="s">
        <v>32</v>
      </c>
      <c r="C29" s="6">
        <v>3153</v>
      </c>
      <c r="D29" s="21">
        <f t="shared" si="0"/>
        <v>2.9490165268385757E-2</v>
      </c>
      <c r="E29" s="22">
        <f t="shared" si="3"/>
        <v>0.60326234368715925</v>
      </c>
      <c r="F29" s="30">
        <v>1.92886264</v>
      </c>
      <c r="G29" s="21">
        <f t="shared" si="1"/>
        <v>2.4971955438836815E-2</v>
      </c>
      <c r="H29" s="21">
        <f t="shared" si="4"/>
        <v>0.36344026319139883</v>
      </c>
      <c r="I29" s="7">
        <f t="shared" si="2"/>
        <v>611.75472248652079</v>
      </c>
    </row>
    <row r="30" spans="2:9" ht="17.100000000000001" customHeight="1">
      <c r="B30" s="39" t="s">
        <v>33</v>
      </c>
      <c r="C30" s="6">
        <v>5636</v>
      </c>
      <c r="D30" s="21">
        <f t="shared" si="0"/>
        <v>5.2713787330359065E-2</v>
      </c>
      <c r="E30" s="22">
        <f t="shared" si="3"/>
        <v>0.65597613101751828</v>
      </c>
      <c r="F30" s="30">
        <v>3.77675933</v>
      </c>
      <c r="G30" s="21">
        <f t="shared" si="1"/>
        <v>4.8895687923102282E-2</v>
      </c>
      <c r="H30" s="21">
        <f t="shared" si="4"/>
        <v>0.41233595111450111</v>
      </c>
      <c r="I30" s="7">
        <f t="shared" si="2"/>
        <v>670.11343683463451</v>
      </c>
    </row>
    <row r="31" spans="2:9" ht="17.100000000000001" customHeight="1">
      <c r="B31" s="39" t="s">
        <v>34</v>
      </c>
      <c r="C31" s="6">
        <v>5318</v>
      </c>
      <c r="D31" s="21">
        <f t="shared" si="0"/>
        <v>4.9739517569703601E-2</v>
      </c>
      <c r="E31" s="22">
        <f t="shared" si="3"/>
        <v>0.70571564858722191</v>
      </c>
      <c r="F31" s="30">
        <v>3.4390746299999999</v>
      </c>
      <c r="G31" s="21">
        <f t="shared" si="1"/>
        <v>4.4523864286776904E-2</v>
      </c>
      <c r="H31" s="21">
        <f t="shared" si="4"/>
        <v>0.45685981540127801</v>
      </c>
      <c r="I31" s="7">
        <f t="shared" si="2"/>
        <v>646.68571455434369</v>
      </c>
    </row>
    <row r="32" spans="2:9" ht="17.100000000000001" customHeight="1">
      <c r="B32" s="40" t="s">
        <v>35</v>
      </c>
      <c r="C32" s="8">
        <v>4529</v>
      </c>
      <c r="D32" s="23">
        <f t="shared" si="0"/>
        <v>4.2359961465435803E-2</v>
      </c>
      <c r="E32" s="24">
        <f t="shared" si="3"/>
        <v>0.74807561005265777</v>
      </c>
      <c r="F32" s="31">
        <v>3.3848547299999998</v>
      </c>
      <c r="G32" s="23">
        <f t="shared" si="1"/>
        <v>4.3821908170970647E-2</v>
      </c>
      <c r="H32" s="23">
        <f t="shared" si="4"/>
        <v>0.50068172357224872</v>
      </c>
      <c r="I32" s="9">
        <f t="shared" si="2"/>
        <v>747.37353278869512</v>
      </c>
    </row>
    <row r="33" spans="2:9" ht="17.100000000000001" customHeight="1">
      <c r="B33" s="41" t="s">
        <v>36</v>
      </c>
      <c r="C33" s="10">
        <v>3777</v>
      </c>
      <c r="D33" s="25">
        <f t="shared" si="0"/>
        <v>3.5326468194954962E-2</v>
      </c>
      <c r="E33" s="26">
        <f t="shared" si="3"/>
        <v>0.78340207824761277</v>
      </c>
      <c r="F33" s="29">
        <v>3.2714656200000003</v>
      </c>
      <c r="G33" s="25">
        <f t="shared" si="1"/>
        <v>4.2353919863535053E-2</v>
      </c>
      <c r="H33" s="25">
        <f t="shared" si="4"/>
        <v>0.54303564343578381</v>
      </c>
      <c r="I33" s="7">
        <f t="shared" si="2"/>
        <v>866.15451945988877</v>
      </c>
    </row>
    <row r="34" spans="2:9" ht="17.100000000000001" customHeight="1">
      <c r="B34" s="39" t="s">
        <v>37</v>
      </c>
      <c r="C34" s="6">
        <v>2897</v>
      </c>
      <c r="D34" s="21">
        <f t="shared" si="0"/>
        <v>2.7095784580562492E-2</v>
      </c>
      <c r="E34" s="22">
        <f t="shared" si="3"/>
        <v>0.81049786282817526</v>
      </c>
      <c r="F34" s="30">
        <v>2.7861606700000001</v>
      </c>
      <c r="G34" s="21">
        <f t="shared" si="1"/>
        <v>3.6070935614513085E-2</v>
      </c>
      <c r="H34" s="21">
        <f t="shared" si="4"/>
        <v>0.57910657905029694</v>
      </c>
      <c r="I34" s="7">
        <f t="shared" si="2"/>
        <v>961.7399620296859</v>
      </c>
    </row>
    <row r="35" spans="2:9" ht="17.100000000000001" customHeight="1">
      <c r="B35" s="39" t="s">
        <v>38</v>
      </c>
      <c r="C35" s="6">
        <v>2528</v>
      </c>
      <c r="D35" s="21">
        <f t="shared" si="0"/>
        <v>2.3644509292254739E-2</v>
      </c>
      <c r="E35" s="22">
        <f t="shared" si="3"/>
        <v>0.83414237212042996</v>
      </c>
      <c r="F35" s="30">
        <v>2.6951770099999997</v>
      </c>
      <c r="G35" s="21">
        <f t="shared" si="1"/>
        <v>3.4893018713607019E-2</v>
      </c>
      <c r="H35" s="21">
        <f t="shared" si="4"/>
        <v>0.613999597763904</v>
      </c>
      <c r="I35" s="7">
        <f t="shared" si="2"/>
        <v>1066.1301463607595</v>
      </c>
    </row>
    <row r="36" spans="2:9" ht="17.100000000000001" customHeight="1">
      <c r="B36" s="39" t="s">
        <v>39</v>
      </c>
      <c r="C36" s="6">
        <v>2118</v>
      </c>
      <c r="D36" s="21">
        <f t="shared" si="0"/>
        <v>1.9809758971912794E-2</v>
      </c>
      <c r="E36" s="22">
        <f t="shared" si="3"/>
        <v>0.8539521310923428</v>
      </c>
      <c r="F36" s="30">
        <v>2.2507471299999997</v>
      </c>
      <c r="G36" s="21">
        <f t="shared" si="1"/>
        <v>2.9139222186630068E-2</v>
      </c>
      <c r="H36" s="21">
        <f t="shared" si="4"/>
        <v>0.64313881995053412</v>
      </c>
      <c r="I36" s="7">
        <f t="shared" si="2"/>
        <v>1062.6756987724268</v>
      </c>
    </row>
    <row r="37" spans="2:9" ht="17.100000000000001" customHeight="1">
      <c r="B37" s="39" t="s">
        <v>40</v>
      </c>
      <c r="C37" s="6">
        <v>1706</v>
      </c>
      <c r="D37" s="21">
        <f t="shared" si="0"/>
        <v>1.5956302552447225E-2</v>
      </c>
      <c r="E37" s="22">
        <f t="shared" si="3"/>
        <v>0.86990843364478998</v>
      </c>
      <c r="F37" s="30">
        <v>1.9651494599999999</v>
      </c>
      <c r="G37" s="21">
        <f t="shared" si="1"/>
        <v>2.5441741536232063E-2</v>
      </c>
      <c r="H37" s="21">
        <f t="shared" si="4"/>
        <v>0.66858056148676615</v>
      </c>
      <c r="I37" s="7">
        <f t="shared" si="2"/>
        <v>1151.9047245017584</v>
      </c>
    </row>
    <row r="38" spans="2:9" ht="17.100000000000001" customHeight="1">
      <c r="B38" s="40" t="s">
        <v>41</v>
      </c>
      <c r="C38" s="8">
        <v>1464</v>
      </c>
      <c r="D38" s="23">
        <f t="shared" si="0"/>
        <v>1.3692864558489296E-2</v>
      </c>
      <c r="E38" s="24">
        <f t="shared" si="3"/>
        <v>0.88360129820327926</v>
      </c>
      <c r="F38" s="31">
        <v>1.75564444</v>
      </c>
      <c r="G38" s="23">
        <f t="shared" si="1"/>
        <v>2.272939182549651E-2</v>
      </c>
      <c r="H38" s="23">
        <f t="shared" si="4"/>
        <v>0.69130995331226264</v>
      </c>
      <c r="I38" s="7">
        <f t="shared" si="2"/>
        <v>1199.2106830601092</v>
      </c>
    </row>
    <row r="39" spans="2:9" ht="17.100000000000001" customHeight="1">
      <c r="B39" s="41" t="s">
        <v>42</v>
      </c>
      <c r="C39" s="10">
        <v>1262</v>
      </c>
      <c r="D39" s="25">
        <f t="shared" si="0"/>
        <v>1.180354854700375E-2</v>
      </c>
      <c r="E39" s="26">
        <f t="shared" si="3"/>
        <v>0.89540484675028298</v>
      </c>
      <c r="F39" s="29">
        <v>1.57929794</v>
      </c>
      <c r="G39" s="25">
        <f t="shared" si="1"/>
        <v>2.0446327781187559E-2</v>
      </c>
      <c r="H39" s="25">
        <f t="shared" si="4"/>
        <v>0.71175628109345024</v>
      </c>
      <c r="I39" s="11">
        <f t="shared" si="2"/>
        <v>1251.4246751188589</v>
      </c>
    </row>
    <row r="40" spans="2:9" ht="17.100000000000001" customHeight="1">
      <c r="B40" s="39" t="s">
        <v>43</v>
      </c>
      <c r="C40" s="6">
        <v>2138</v>
      </c>
      <c r="D40" s="21">
        <f t="shared" si="0"/>
        <v>1.9996819963148983E-2</v>
      </c>
      <c r="E40" s="22">
        <f t="shared" si="3"/>
        <v>0.91540166671343193</v>
      </c>
      <c r="F40" s="30">
        <v>2.7286481299999998</v>
      </c>
      <c r="G40" s="21">
        <f t="shared" si="1"/>
        <v>3.5326351445443209E-2</v>
      </c>
      <c r="H40" s="21">
        <f t="shared" si="4"/>
        <v>0.7470826325388934</v>
      </c>
      <c r="I40" s="7">
        <f t="shared" si="2"/>
        <v>1276.2619878391019</v>
      </c>
    </row>
    <row r="41" spans="2:9" ht="17.100000000000001" customHeight="1">
      <c r="B41" s="39" t="s">
        <v>44</v>
      </c>
      <c r="C41" s="6">
        <v>1545</v>
      </c>
      <c r="D41" s="21">
        <f t="shared" si="0"/>
        <v>1.4450461572995876E-2</v>
      </c>
      <c r="E41" s="22">
        <f t="shared" si="3"/>
        <v>0.92985212828642783</v>
      </c>
      <c r="F41" s="30">
        <v>2.2345607200000002</v>
      </c>
      <c r="G41" s="21">
        <f t="shared" si="1"/>
        <v>2.8929665372758279E-2</v>
      </c>
      <c r="H41" s="21">
        <f t="shared" si="4"/>
        <v>0.77601229791165172</v>
      </c>
      <c r="I41" s="7">
        <f t="shared" si="2"/>
        <v>1446.3176181229776</v>
      </c>
    </row>
    <row r="42" spans="2:9" ht="17.100000000000001" customHeight="1">
      <c r="B42" s="39" t="s">
        <v>45</v>
      </c>
      <c r="C42" s="6">
        <v>1243</v>
      </c>
      <c r="D42" s="21">
        <f t="shared" si="0"/>
        <v>1.1625840605329368E-2</v>
      </c>
      <c r="E42" s="22">
        <f t="shared" si="3"/>
        <v>0.94147796889175717</v>
      </c>
      <c r="F42" s="30">
        <v>1.9485724099999999</v>
      </c>
      <c r="G42" s="21">
        <f t="shared" si="1"/>
        <v>2.5227127314709597E-2</v>
      </c>
      <c r="H42" s="21">
        <f t="shared" si="4"/>
        <v>0.80123942522636127</v>
      </c>
      <c r="I42" s="7">
        <f t="shared" si="2"/>
        <v>1567.6366934835075</v>
      </c>
    </row>
    <row r="43" spans="2:9" ht="17.100000000000001" customHeight="1">
      <c r="B43" s="39" t="s">
        <v>46</v>
      </c>
      <c r="C43" s="6">
        <v>968</v>
      </c>
      <c r="D43" s="21">
        <f t="shared" si="0"/>
        <v>9.0537519758317198E-3</v>
      </c>
      <c r="E43" s="22">
        <f t="shared" si="3"/>
        <v>0.95053172086758886</v>
      </c>
      <c r="F43" s="30">
        <v>1.6028683899999998</v>
      </c>
      <c r="G43" s="21">
        <f t="shared" si="1"/>
        <v>2.0751481821121336E-2</v>
      </c>
      <c r="H43" s="21">
        <f t="shared" si="4"/>
        <v>0.82199090704748257</v>
      </c>
      <c r="I43" s="7">
        <f t="shared" si="2"/>
        <v>1655.8557747933883</v>
      </c>
    </row>
    <row r="44" spans="2:9" ht="17.100000000000001" customHeight="1">
      <c r="B44" s="40" t="s">
        <v>47</v>
      </c>
      <c r="C44" s="8">
        <v>778</v>
      </c>
      <c r="D44" s="23">
        <f t="shared" si="0"/>
        <v>7.2766725590878902E-3</v>
      </c>
      <c r="E44" s="24">
        <f t="shared" si="3"/>
        <v>0.95780839342667679</v>
      </c>
      <c r="F44" s="31">
        <v>1.3077640400000001</v>
      </c>
      <c r="G44" s="23">
        <f t="shared" si="1"/>
        <v>1.6930923257134169E-2</v>
      </c>
      <c r="H44" s="23">
        <f t="shared" si="4"/>
        <v>0.83892183030461676</v>
      </c>
      <c r="I44" s="9">
        <f t="shared" si="2"/>
        <v>1680.9306426735218</v>
      </c>
    </row>
    <row r="45" spans="2:9" ht="17.100000000000001" customHeight="1">
      <c r="B45" s="41" t="s">
        <v>48</v>
      </c>
      <c r="C45" s="10">
        <v>647</v>
      </c>
      <c r="D45" s="25">
        <f t="shared" si="0"/>
        <v>6.0514230664908296E-3</v>
      </c>
      <c r="E45" s="26">
        <f t="shared" si="3"/>
        <v>0.96385981649316765</v>
      </c>
      <c r="F45" s="29">
        <v>1.1294774299999999</v>
      </c>
      <c r="G45" s="25">
        <f t="shared" si="1"/>
        <v>1.4622741643817586E-2</v>
      </c>
      <c r="H45" s="25">
        <f t="shared" si="4"/>
        <v>0.85354457194843436</v>
      </c>
      <c r="I45" s="7">
        <f t="shared" si="2"/>
        <v>1745.7147295208654</v>
      </c>
    </row>
    <row r="46" spans="2:9" ht="17.100000000000001" customHeight="1">
      <c r="B46" s="39" t="s">
        <v>49</v>
      </c>
      <c r="C46" s="6">
        <v>1588</v>
      </c>
      <c r="D46" s="21">
        <f t="shared" si="0"/>
        <v>1.4852642704153689E-2</v>
      </c>
      <c r="E46" s="22">
        <f t="shared" si="3"/>
        <v>0.97871245919732131</v>
      </c>
      <c r="F46" s="30">
        <v>3.4566682700000002</v>
      </c>
      <c r="G46" s="21">
        <f t="shared" si="1"/>
        <v>4.4751639756619041E-2</v>
      </c>
      <c r="H46" s="21">
        <f t="shared" si="4"/>
        <v>0.89829621170505336</v>
      </c>
      <c r="I46" s="7">
        <f t="shared" si="2"/>
        <v>2176.7432430730478</v>
      </c>
    </row>
    <row r="47" spans="2:9" ht="17.100000000000001" customHeight="1">
      <c r="B47" s="39" t="s">
        <v>50</v>
      </c>
      <c r="C47" s="6">
        <v>736</v>
      </c>
      <c r="D47" s="21">
        <f t="shared" si="0"/>
        <v>6.8838444774918864E-3</v>
      </c>
      <c r="E47" s="22">
        <f t="shared" si="3"/>
        <v>0.98559630367481321</v>
      </c>
      <c r="F47" s="30">
        <v>1.7950900700000001</v>
      </c>
      <c r="G47" s="21">
        <f t="shared" si="1"/>
        <v>2.3240073350551529E-2</v>
      </c>
      <c r="H47" s="21">
        <f t="shared" si="4"/>
        <v>0.92153628505560492</v>
      </c>
      <c r="I47" s="7">
        <f t="shared" si="2"/>
        <v>2438.9810733695654</v>
      </c>
    </row>
    <row r="48" spans="2:9" ht="17.100000000000001" customHeight="1">
      <c r="B48" s="39" t="s">
        <v>51</v>
      </c>
      <c r="C48" s="6">
        <v>461</v>
      </c>
      <c r="D48" s="21">
        <f t="shared" si="0"/>
        <v>4.3117558479942386E-3</v>
      </c>
      <c r="E48" s="22">
        <f t="shared" si="3"/>
        <v>0.98990805952280747</v>
      </c>
      <c r="F48" s="30">
        <v>1.20873249</v>
      </c>
      <c r="G48" s="21">
        <f t="shared" si="1"/>
        <v>1.5648814618419001E-2</v>
      </c>
      <c r="H48" s="21">
        <f t="shared" si="4"/>
        <v>0.93718509967402397</v>
      </c>
      <c r="I48" s="7">
        <f t="shared" si="2"/>
        <v>2621.979370932755</v>
      </c>
    </row>
    <row r="49" spans="2:9" ht="17.100000000000001" customHeight="1">
      <c r="B49" s="39" t="s">
        <v>52</v>
      </c>
      <c r="C49" s="6">
        <v>246</v>
      </c>
      <c r="D49" s="21">
        <f t="shared" si="0"/>
        <v>2.3008501922051686E-3</v>
      </c>
      <c r="E49" s="22">
        <f t="shared" si="3"/>
        <v>0.99220890971501263</v>
      </c>
      <c r="F49" s="30">
        <v>0.80126735999999998</v>
      </c>
      <c r="G49" s="21">
        <f t="shared" si="1"/>
        <v>1.0373580986831917E-2</v>
      </c>
      <c r="H49" s="21">
        <f t="shared" si="4"/>
        <v>0.94755868066085591</v>
      </c>
      <c r="I49" s="7">
        <f t="shared" si="2"/>
        <v>3257.1843902439023</v>
      </c>
    </row>
    <row r="50" spans="2:9" ht="17.100000000000001" customHeight="1">
      <c r="B50" s="40" t="s">
        <v>53</v>
      </c>
      <c r="C50" s="8">
        <v>180</v>
      </c>
      <c r="D50" s="23">
        <f t="shared" si="0"/>
        <v>1.683548921125733E-3</v>
      </c>
      <c r="E50" s="24">
        <f t="shared" si="3"/>
        <v>0.9938924586361384</v>
      </c>
      <c r="F50" s="31">
        <v>0.63012871999999998</v>
      </c>
      <c r="G50" s="23">
        <f t="shared" si="1"/>
        <v>8.1579403272444943E-3</v>
      </c>
      <c r="H50" s="23">
        <f t="shared" si="4"/>
        <v>0.9557166209881004</v>
      </c>
      <c r="I50" s="7">
        <f t="shared" si="2"/>
        <v>3500.7151111111111</v>
      </c>
    </row>
    <row r="51" spans="2:9" ht="17.100000000000001" customHeight="1">
      <c r="B51" s="39" t="s">
        <v>54</v>
      </c>
      <c r="C51" s="6">
        <v>136</v>
      </c>
      <c r="D51" s="21">
        <f t="shared" si="0"/>
        <v>1.2720147404061094E-3</v>
      </c>
      <c r="E51" s="22">
        <f t="shared" si="3"/>
        <v>0.99516447337654446</v>
      </c>
      <c r="F51" s="30">
        <v>0.41290025000000002</v>
      </c>
      <c r="G51" s="21">
        <f t="shared" si="1"/>
        <v>5.3455992302720847E-3</v>
      </c>
      <c r="H51" s="21">
        <f t="shared" si="4"/>
        <v>0.96106222021837251</v>
      </c>
      <c r="I51" s="11">
        <f t="shared" si="2"/>
        <v>3036.03125</v>
      </c>
    </row>
    <row r="52" spans="2:9" ht="17.100000000000001" customHeight="1">
      <c r="B52" s="39" t="s">
        <v>55</v>
      </c>
      <c r="C52" s="6">
        <v>278</v>
      </c>
      <c r="D52" s="21">
        <f t="shared" si="0"/>
        <v>2.6001477781830767E-3</v>
      </c>
      <c r="E52" s="22">
        <f t="shared" si="3"/>
        <v>0.99776462115472753</v>
      </c>
      <c r="F52" s="30">
        <v>1.2981502899999999</v>
      </c>
      <c r="G52" s="21">
        <f t="shared" si="1"/>
        <v>1.6806459165383123E-2</v>
      </c>
      <c r="H52" s="21">
        <f t="shared" si="4"/>
        <v>0.97786867938375566</v>
      </c>
      <c r="I52" s="7">
        <f t="shared" si="2"/>
        <v>4669.60535971223</v>
      </c>
    </row>
    <row r="53" spans="2:9" ht="17.100000000000001" customHeight="1">
      <c r="B53" s="39" t="s">
        <v>56</v>
      </c>
      <c r="C53" s="6">
        <v>95</v>
      </c>
      <c r="D53" s="21">
        <f t="shared" si="0"/>
        <v>8.8853970837191466E-4</v>
      </c>
      <c r="E53" s="22">
        <f t="shared" si="3"/>
        <v>0.99865316086309941</v>
      </c>
      <c r="F53" s="30">
        <v>0.42548171999999995</v>
      </c>
      <c r="G53" s="21">
        <f t="shared" si="1"/>
        <v>5.5084848094106081E-3</v>
      </c>
      <c r="H53" s="21">
        <f t="shared" si="4"/>
        <v>0.98337716419316623</v>
      </c>
      <c r="I53" s="7">
        <f t="shared" si="2"/>
        <v>4478.7549473684212</v>
      </c>
    </row>
    <row r="54" spans="2:9" ht="17.100000000000001" customHeight="1">
      <c r="B54" s="39" t="s">
        <v>57</v>
      </c>
      <c r="C54" s="6">
        <v>46</v>
      </c>
      <c r="D54" s="21">
        <f t="shared" si="0"/>
        <v>4.302402798432429E-4</v>
      </c>
      <c r="E54" s="22">
        <f t="shared" si="3"/>
        <v>0.9990834011429427</v>
      </c>
      <c r="F54" s="30">
        <v>0.26487664</v>
      </c>
      <c r="G54" s="21">
        <f t="shared" si="1"/>
        <v>3.4292165308716961E-3</v>
      </c>
      <c r="H54" s="21">
        <f t="shared" si="4"/>
        <v>0.98680638072403792</v>
      </c>
      <c r="I54" s="7">
        <f t="shared" si="2"/>
        <v>5758.1878260869571</v>
      </c>
    </row>
    <row r="55" spans="2:9" ht="17.100000000000001" customHeight="1" thickBot="1">
      <c r="B55" s="42" t="s">
        <v>58</v>
      </c>
      <c r="C55" s="12">
        <v>98</v>
      </c>
      <c r="D55" s="27">
        <f t="shared" si="0"/>
        <v>9.1659885705734352E-4</v>
      </c>
      <c r="E55" s="22">
        <f t="shared" si="3"/>
        <v>1</v>
      </c>
      <c r="F55" s="32">
        <v>1.01909037</v>
      </c>
      <c r="G55" s="27">
        <f t="shared" si="1"/>
        <v>1.3193619275962401E-2</v>
      </c>
      <c r="H55" s="21">
        <f t="shared" si="4"/>
        <v>1.0000000000000002</v>
      </c>
      <c r="I55" s="7">
        <f t="shared" si="2"/>
        <v>10398.881326530613</v>
      </c>
    </row>
    <row r="56" spans="2:9" ht="17.100000000000001" customHeight="1" thickTop="1" thickBot="1">
      <c r="B56" s="13" t="s">
        <v>8</v>
      </c>
      <c r="C56" s="14">
        <v>106917</v>
      </c>
      <c r="D56" s="15">
        <f t="shared" si="0"/>
        <v>1</v>
      </c>
      <c r="E56" s="16"/>
      <c r="F56" s="37">
        <v>77.241153369999992</v>
      </c>
      <c r="G56" s="15">
        <f t="shared" si="1"/>
        <v>1</v>
      </c>
      <c r="H56" s="16"/>
      <c r="I56" s="17">
        <f>F56*10^6/C56</f>
        <v>722.44033568094869</v>
      </c>
    </row>
    <row r="57" spans="2:9" ht="3" customHeight="1" thickTop="1"/>
    <row r="58" spans="2:9" ht="12" customHeight="1">
      <c r="B58" s="1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2017-06-19T08:14:12Z</dcterms:modified>
</cp:coreProperties>
</file>