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57" sheetId="110" r:id="rId1"/>
  </sheets>
  <definedNames>
    <definedName name="_xlnm.Print_Area" localSheetId="0">I.57!$A$1:$I$58</definedName>
  </definedNames>
  <calcPr calcId="145621"/>
</workbook>
</file>

<file path=xl/calcChain.xml><?xml version="1.0" encoding="utf-8"?>
<calcChain xmlns="http://schemas.openxmlformats.org/spreadsheetml/2006/main">
  <c r="I56" i="110" l="1"/>
  <c r="I11" i="110"/>
  <c r="I12" i="110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0" i="110"/>
  <c r="I9" i="110"/>
  <c r="D9" i="110"/>
  <c r="E9" i="110" s="1"/>
  <c r="G9" i="110"/>
  <c r="H9" i="110" s="1"/>
  <c r="D10" i="110"/>
  <c r="G10" i="110"/>
  <c r="D11" i="110"/>
  <c r="G11" i="110"/>
  <c r="D12" i="110"/>
  <c r="G12" i="110"/>
  <c r="D13" i="110"/>
  <c r="G13" i="110"/>
  <c r="D14" i="110"/>
  <c r="G14" i="110"/>
  <c r="D15" i="110"/>
  <c r="G15" i="110"/>
  <c r="D16" i="110"/>
  <c r="G16" i="110"/>
  <c r="D17" i="110"/>
  <c r="G17" i="110"/>
  <c r="D18" i="110"/>
  <c r="G18" i="110"/>
  <c r="D19" i="110"/>
  <c r="G19" i="110"/>
  <c r="D20" i="110"/>
  <c r="G20" i="110"/>
  <c r="D21" i="110"/>
  <c r="G21" i="110"/>
  <c r="D22" i="110"/>
  <c r="G22" i="110"/>
  <c r="D23" i="110"/>
  <c r="G23" i="110"/>
  <c r="D24" i="110"/>
  <c r="G24" i="110"/>
  <c r="D25" i="110"/>
  <c r="G25" i="110"/>
  <c r="D26" i="110"/>
  <c r="G26" i="110"/>
  <c r="D27" i="110"/>
  <c r="G27" i="110"/>
  <c r="D28" i="110"/>
  <c r="G28" i="110"/>
  <c r="D29" i="110"/>
  <c r="G29" i="110"/>
  <c r="D30" i="110"/>
  <c r="G30" i="110"/>
  <c r="D31" i="110"/>
  <c r="G31" i="110"/>
  <c r="D32" i="110"/>
  <c r="G32" i="110"/>
  <c r="D33" i="110"/>
  <c r="G33" i="110"/>
  <c r="D34" i="110"/>
  <c r="G34" i="110"/>
  <c r="D35" i="110"/>
  <c r="G35" i="110"/>
  <c r="D36" i="110"/>
  <c r="G36" i="110"/>
  <c r="D37" i="110"/>
  <c r="G37" i="110"/>
  <c r="D38" i="110"/>
  <c r="G38" i="110"/>
  <c r="D39" i="110"/>
  <c r="G39" i="110"/>
  <c r="D40" i="110"/>
  <c r="G40" i="110"/>
  <c r="D41" i="110"/>
  <c r="G41" i="110"/>
  <c r="D42" i="110"/>
  <c r="G42" i="110"/>
  <c r="D43" i="110"/>
  <c r="G43" i="110"/>
  <c r="D44" i="110"/>
  <c r="G44" i="110"/>
  <c r="D45" i="110"/>
  <c r="G45" i="110"/>
  <c r="D46" i="110"/>
  <c r="G46" i="110"/>
  <c r="D47" i="110"/>
  <c r="G47" i="110"/>
  <c r="D48" i="110"/>
  <c r="G48" i="110"/>
  <c r="D49" i="110"/>
  <c r="G49" i="110"/>
  <c r="D50" i="110"/>
  <c r="G50" i="110"/>
  <c r="D51" i="110"/>
  <c r="G51" i="110"/>
  <c r="D52" i="110"/>
  <c r="G52" i="110"/>
  <c r="D53" i="110"/>
  <c r="G53" i="110"/>
  <c r="D54" i="110"/>
  <c r="G54" i="110"/>
  <c r="D55" i="110"/>
  <c r="G55" i="110"/>
  <c r="D56" i="110"/>
  <c r="G56" i="110"/>
  <c r="E10" i="110" l="1"/>
  <c r="E11" i="110" s="1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  <c r="H10" i="110"/>
  <c r="H11" i="110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<sst xmlns="http://schemas.openxmlformats.org/spreadsheetml/2006/main" count="71" uniqueCount="67">
  <si>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</si>
  <si>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</si>
  <si>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</si>
  <si>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</si>
  <si>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</si>
  <si>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</si>
  <si>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</si>
  <si>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</si>
  <si>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</si>
  <si>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</si>
  <si>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</si>
  <si>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</si>
  <si>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</si>
  <si>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</si>
  <si>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</si>
  <si>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</si>
  <si>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</si>
  <si>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</si>
  <si>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</si>
  <si>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</si>
  <si>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</si>
  <si>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</si>
  <si>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</si>
  <si>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</si>
  <si>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</si>
  <si>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</si>
  <si>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</si>
  <si>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</si>
  <si>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</si>
  <si>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</si>
  <si>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</si>
  <si>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</si>
  <si>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</si>
  <si>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</si>
  <si>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</si>
  <si>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</si>
  <si>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</si>
  <si>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</si>
  <si>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</si>
  <si>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</si>
  <si>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</si>
  <si>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</si>
  <si>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</si>
  <si>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</si>
  <si>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</si>
  <si>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</si>
  <si>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</si>
  <si>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</si>
  <si>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</si>
  <si>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</si>
  <si>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</si>
  <si>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</si>
  <si>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</si>
  <si>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</si>
  <si>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</si>
  <si>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</si>
  <si>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</si>
  <si>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</si>
  <si>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Media* por</t>
  </si>
  <si>
    <t>base imponible</t>
  </si>
  <si>
    <t>Declaraciones</t>
  </si>
  <si>
    <t>declaraciones partida</t>
  </si>
  <si>
    <t>declaración</t>
  </si>
  <si>
    <t>(*) Calculada sobre el número de declaraciones con cuota resultante de la autoliquidación positiva.</t>
  </si>
  <si>
    <t>(millones euros)</t>
  </si>
  <si>
    <t>IRPF  2014</t>
  </si>
  <si>
    <t>I.57. CUOTA RESULTANTE DE LA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</si>
</sst>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0" fillId="0" borderId="0" xfId="0" applyNumberFormat="1"/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7" t="s">
        <v>65</v>
      </c>
      <c r="C2" s="78"/>
      <c r="D2" s="78"/>
      <c r="E2" s="78"/>
      <c r="F2" s="78"/>
      <c r="G2" s="78"/>
      <c r="H2" s="78"/>
      <c r="I2" s="79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70" t="s">
        <v>66</v>
      </c>
      <c r="C4" s="71"/>
      <c r="D4" s="71"/>
      <c r="E4" s="71"/>
      <c r="F4" s="71"/>
      <c r="G4" s="72"/>
      <c r="H4" s="71"/>
      <c r="I4" s="72"/>
    </row>
    <row r="5" spans="2:10" ht="19.5" customHeight="1" thickTop="1">
      <c r="B5" s="60" t="s">
        <v>57</v>
      </c>
      <c r="C5" s="64" t="s">
        <v>60</v>
      </c>
      <c r="D5" s="65"/>
      <c r="E5" s="66"/>
      <c r="F5" s="67" t="s">
        <v>0</v>
      </c>
      <c r="G5" s="68"/>
      <c r="H5" s="68"/>
      <c r="I5" s="69"/>
    </row>
    <row r="6" spans="2:10" ht="17.100000000000001" customHeight="1">
      <c r="B6" s="61" t="s">
        <v>59</v>
      </c>
      <c r="C6" s="47"/>
      <c r="D6" s="73" t="s">
        <v>2</v>
      </c>
      <c r="E6" s="74"/>
      <c r="F6" s="50" t="s">
        <v>3</v>
      </c>
      <c r="G6" s="53" t="s">
        <v>2</v>
      </c>
      <c r="H6" s="54"/>
      <c r="I6" s="57" t="s">
        <v>58</v>
      </c>
    </row>
    <row r="7" spans="2:10" ht="17.100000000000001" customHeight="1">
      <c r="B7" s="62" t="s">
        <v>9</v>
      </c>
      <c r="C7" s="48" t="s">
        <v>1</v>
      </c>
      <c r="D7" s="75" t="s">
        <v>61</v>
      </c>
      <c r="E7" s="76"/>
      <c r="F7" s="51" t="s">
        <v>64</v>
      </c>
      <c r="G7" s="55" t="s">
        <v>4</v>
      </c>
      <c r="H7" s="56"/>
      <c r="I7" s="58" t="s">
        <v>62</v>
      </c>
    </row>
    <row r="8" spans="2:10" ht="19.5" customHeight="1">
      <c r="B8" s="63"/>
      <c r="C8" s="49"/>
      <c r="D8" s="44" t="s">
        <v>5</v>
      </c>
      <c r="E8" s="45" t="s">
        <v>8</v>
      </c>
      <c r="F8" s="52" t="s">
        <v>6</v>
      </c>
      <c r="G8" s="46" t="s">
        <v>5</v>
      </c>
      <c r="H8" s="46" t="s">
        <v>8</v>
      </c>
      <c r="I8" s="59" t="s">
        <v>9</v>
      </c>
    </row>
    <row r="9" spans="2:10" ht="17.100000000000001" customHeight="1">
      <c r="B9" s="39" t="s">
        <v>10</v>
      </c>
      <c r="C9" s="5">
        <v>18</v>
      </c>
      <c r="D9" s="21">
        <f>C9/$C$56</f>
        <v>1.3750246931517812E-6</v>
      </c>
      <c r="E9" s="22">
        <f>D9</f>
        <v>1.3750246931517812E-6</v>
      </c>
      <c r="F9" s="30">
        <v>7.7569039999999992E-2</v>
      </c>
      <c r="G9" s="21">
        <f>F9/$F$56</f>
        <v>1.1334941417916125E-6</v>
      </c>
      <c r="H9" s="21">
        <f>G9</f>
        <v>1.1334941417916125E-6</v>
      </c>
      <c r="I9" s="6">
        <f>F9*10^6/C9</f>
        <v>4309.3911111111111</v>
      </c>
      <c r="J9" s="2"/>
    </row>
    <row r="10" spans="2:10" ht="17.100000000000001" customHeight="1">
      <c r="B10" s="40" t="s">
        <v>11</v>
      </c>
      <c r="C10" s="7">
        <v>239</v>
      </c>
      <c r="D10" s="23">
        <f t="shared" ref="D10:D56" si="0">C10/$C$56</f>
        <v>1.8257272314626426E-5</v>
      </c>
      <c r="E10" s="24">
        <f>D10+E9</f>
        <v>1.9632297007778209E-5</v>
      </c>
      <c r="F10" s="20">
        <v>0.24357107</v>
      </c>
      <c r="G10" s="23">
        <f t="shared" ref="G10:G56" si="1">F10/$F$56</f>
        <v>3.5592342119344881E-6</v>
      </c>
      <c r="H10" s="23">
        <f>G10+H9</f>
        <v>4.6927283537261002E-6</v>
      </c>
      <c r="I10" s="8">
        <f>F10*10^6/C10</f>
        <v>1019.1258158995817</v>
      </c>
    </row>
    <row r="11" spans="2:10" ht="17.100000000000001" customHeight="1">
      <c r="B11" s="40" t="s">
        <v>12</v>
      </c>
      <c r="C11" s="7">
        <v>190</v>
      </c>
      <c r="D11" s="23">
        <f t="shared" si="0"/>
        <v>1.4514149538824357E-5</v>
      </c>
      <c r="E11" s="24">
        <f t="shared" ref="E11:E55" si="2">D11+E10</f>
        <v>3.4146446546602566E-5</v>
      </c>
      <c r="F11" s="20">
        <v>0.12129203999999999</v>
      </c>
      <c r="G11" s="23">
        <f t="shared" si="1"/>
        <v>1.772405805021616E-6</v>
      </c>
      <c r="H11" s="23">
        <f t="shared" ref="H11:H55" si="3">G11+H10</f>
        <v>6.4651341587477164E-6</v>
      </c>
      <c r="I11" s="8">
        <f t="shared" ref="I11:I55" si="4">F11*10^6/C11</f>
        <v>638.37915789473686</v>
      </c>
    </row>
    <row r="12" spans="2:10" ht="17.100000000000001" customHeight="1">
      <c r="B12" s="40" t="s">
        <v>13</v>
      </c>
      <c r="C12" s="7">
        <v>272</v>
      </c>
      <c r="D12" s="23">
        <f t="shared" si="0"/>
        <v>2.0778150918738027E-5</v>
      </c>
      <c r="E12" s="24">
        <f t="shared" si="2"/>
        <v>5.4924597465340593E-5</v>
      </c>
      <c r="F12" s="20">
        <v>0.13341692999999999</v>
      </c>
      <c r="G12" s="23">
        <f t="shared" si="1"/>
        <v>1.9495833462786394E-6</v>
      </c>
      <c r="H12" s="23">
        <f t="shared" si="3"/>
        <v>8.414717505026355E-6</v>
      </c>
      <c r="I12" s="8">
        <f t="shared" si="4"/>
        <v>490.50341911764701</v>
      </c>
    </row>
    <row r="13" spans="2:10" ht="17.100000000000001" customHeight="1">
      <c r="B13" s="40" t="s">
        <v>14</v>
      </c>
      <c r="C13" s="7">
        <v>117887</v>
      </c>
      <c r="D13" s="23">
        <f t="shared" si="0"/>
        <v>9.0054186667546682E-3</v>
      </c>
      <c r="E13" s="24">
        <f t="shared" si="2"/>
        <v>9.0603432642200089E-3</v>
      </c>
      <c r="F13" s="20">
        <v>2.9521382099999998</v>
      </c>
      <c r="G13" s="23">
        <f t="shared" si="1"/>
        <v>4.3138749258649806E-5</v>
      </c>
      <c r="H13" s="23">
        <f t="shared" si="3"/>
        <v>5.1553466763676158E-5</v>
      </c>
      <c r="I13" s="8">
        <f t="shared" si="4"/>
        <v>25.042101419155632</v>
      </c>
    </row>
    <row r="14" spans="2:10" ht="17.100000000000001" customHeight="1">
      <c r="B14" s="41" t="s">
        <v>15</v>
      </c>
      <c r="C14" s="9">
        <v>331474</v>
      </c>
      <c r="D14" s="25">
        <f t="shared" si="0"/>
        <v>2.5321385285432974E-2</v>
      </c>
      <c r="E14" s="26">
        <f t="shared" si="2"/>
        <v>3.4381728549652983E-2</v>
      </c>
      <c r="F14" s="31">
        <v>25.126417629999999</v>
      </c>
      <c r="G14" s="25">
        <f t="shared" si="1"/>
        <v>3.671651368614913E-4</v>
      </c>
      <c r="H14" s="25">
        <f t="shared" si="3"/>
        <v>4.1871860362516743E-4</v>
      </c>
      <c r="I14" s="8">
        <f t="shared" si="4"/>
        <v>75.802076874807668</v>
      </c>
    </row>
    <row r="15" spans="2:10" ht="17.100000000000001" customHeight="1">
      <c r="B15" s="40" t="s">
        <v>16</v>
      </c>
      <c r="C15" s="7">
        <v>443388</v>
      </c>
      <c r="D15" s="23">
        <f t="shared" si="0"/>
        <v>3.3870524924843444E-2</v>
      </c>
      <c r="E15" s="24">
        <f t="shared" si="2"/>
        <v>6.8252253474496427E-2</v>
      </c>
      <c r="F15" s="20">
        <v>110.1285178</v>
      </c>
      <c r="G15" s="23">
        <f t="shared" si="1"/>
        <v>1.6092764557933594E-3</v>
      </c>
      <c r="H15" s="23">
        <f t="shared" si="3"/>
        <v>2.0279950594185268E-3</v>
      </c>
      <c r="I15" s="12">
        <f t="shared" si="4"/>
        <v>248.3795632718973</v>
      </c>
    </row>
    <row r="16" spans="2:10" ht="17.100000000000001" customHeight="1">
      <c r="B16" s="40" t="s">
        <v>17</v>
      </c>
      <c r="C16" s="7">
        <v>543560</v>
      </c>
      <c r="D16" s="23">
        <f t="shared" si="0"/>
        <v>4.1522690122754564E-2</v>
      </c>
      <c r="E16" s="24">
        <f t="shared" si="2"/>
        <v>0.10977494359725098</v>
      </c>
      <c r="F16" s="20">
        <v>289.28660227</v>
      </c>
      <c r="G16" s="23">
        <f t="shared" si="1"/>
        <v>4.2272621779494137E-3</v>
      </c>
      <c r="H16" s="23">
        <f t="shared" si="3"/>
        <v>6.2552572373679406E-3</v>
      </c>
      <c r="I16" s="8">
        <f t="shared" si="4"/>
        <v>532.20730419824849</v>
      </c>
    </row>
    <row r="17" spans="1:9" ht="17.100000000000001" customHeight="1">
      <c r="B17" s="40" t="s">
        <v>18</v>
      </c>
      <c r="C17" s="7">
        <v>730795</v>
      </c>
      <c r="D17" s="23">
        <f t="shared" si="0"/>
        <v>5.582562059065866E-2</v>
      </c>
      <c r="E17" s="24">
        <f t="shared" si="2"/>
        <v>0.16560056418790964</v>
      </c>
      <c r="F17" s="20">
        <v>634.37856540999996</v>
      </c>
      <c r="G17" s="23">
        <f t="shared" si="1"/>
        <v>9.2699920944026414E-3</v>
      </c>
      <c r="H17" s="23">
        <f t="shared" si="3"/>
        <v>1.5525249331770581E-2</v>
      </c>
      <c r="I17" s="8">
        <f t="shared" si="4"/>
        <v>868.0663734836719</v>
      </c>
    </row>
    <row r="18" spans="1:9" ht="17.100000000000001" customHeight="1">
      <c r="B18" s="40" t="s">
        <v>19</v>
      </c>
      <c r="C18" s="7">
        <v>820487</v>
      </c>
      <c r="D18" s="23">
        <f t="shared" si="0"/>
        <v>6.2677215856112523E-2</v>
      </c>
      <c r="E18" s="24">
        <f t="shared" si="2"/>
        <v>0.22827778004402216</v>
      </c>
      <c r="F18" s="20">
        <v>958.05863462000002</v>
      </c>
      <c r="G18" s="23">
        <f t="shared" si="1"/>
        <v>1.399983614383575E-2</v>
      </c>
      <c r="H18" s="23">
        <f t="shared" si="3"/>
        <v>2.9525085475606332E-2</v>
      </c>
      <c r="I18" s="8">
        <f t="shared" si="4"/>
        <v>1167.6707060806571</v>
      </c>
    </row>
    <row r="19" spans="1:9" ht="17.100000000000001" customHeight="1">
      <c r="B19" s="40" t="s">
        <v>20</v>
      </c>
      <c r="C19" s="7">
        <v>819230</v>
      </c>
      <c r="D19" s="23">
        <f t="shared" si="0"/>
        <v>6.2581193298374097E-2</v>
      </c>
      <c r="E19" s="24">
        <f t="shared" si="2"/>
        <v>0.29085897334239624</v>
      </c>
      <c r="F19" s="20">
        <v>1177.1815101</v>
      </c>
      <c r="G19" s="23">
        <f t="shared" si="1"/>
        <v>1.7201815898762626E-2</v>
      </c>
      <c r="H19" s="23">
        <f t="shared" si="3"/>
        <v>4.6726901374368954E-2</v>
      </c>
      <c r="I19" s="8">
        <f t="shared" si="4"/>
        <v>1436.9365258840617</v>
      </c>
    </row>
    <row r="20" spans="1:9" ht="17.100000000000001" customHeight="1">
      <c r="B20" s="41" t="s">
        <v>21</v>
      </c>
      <c r="C20" s="9">
        <v>778990</v>
      </c>
      <c r="D20" s="25">
        <f t="shared" si="0"/>
        <v>5.9507249206572556E-2</v>
      </c>
      <c r="E20" s="26">
        <f t="shared" si="2"/>
        <v>0.35036622254896882</v>
      </c>
      <c r="F20" s="31">
        <v>1335.3092439700001</v>
      </c>
      <c r="G20" s="25">
        <f t="shared" si="1"/>
        <v>1.9512491137188011E-2</v>
      </c>
      <c r="H20" s="25">
        <f t="shared" si="3"/>
        <v>6.6239392511556971E-2</v>
      </c>
      <c r="I20" s="10">
        <f t="shared" si="4"/>
        <v>1714.1545385306615</v>
      </c>
    </row>
    <row r="21" spans="1:9" ht="17.100000000000001" customHeight="1">
      <c r="B21" s="42" t="s">
        <v>22</v>
      </c>
      <c r="C21" s="11">
        <v>736626</v>
      </c>
      <c r="D21" s="27">
        <f t="shared" si="0"/>
        <v>5.627105220097911E-2</v>
      </c>
      <c r="E21" s="28">
        <f t="shared" si="2"/>
        <v>0.40663727474994793</v>
      </c>
      <c r="F21" s="32">
        <v>1477.8124490799999</v>
      </c>
      <c r="G21" s="27">
        <f t="shared" si="1"/>
        <v>2.1594849616533806E-2</v>
      </c>
      <c r="H21" s="27">
        <f t="shared" si="3"/>
        <v>8.7834242128090781E-2</v>
      </c>
      <c r="I21" s="8">
        <f t="shared" si="4"/>
        <v>2006.190996625153</v>
      </c>
    </row>
    <row r="22" spans="1:9" ht="17.100000000000001" customHeight="1">
      <c r="B22" s="40" t="s">
        <v>23</v>
      </c>
      <c r="C22" s="7">
        <v>702821</v>
      </c>
      <c r="D22" s="23">
        <f t="shared" si="0"/>
        <v>5.3688679436979331E-2</v>
      </c>
      <c r="E22" s="24">
        <f t="shared" si="2"/>
        <v>0.46032595418692723</v>
      </c>
      <c r="F22" s="20">
        <v>1683.8071993900001</v>
      </c>
      <c r="G22" s="23">
        <f t="shared" si="1"/>
        <v>2.4604991842300829E-2</v>
      </c>
      <c r="H22" s="23">
        <f t="shared" si="3"/>
        <v>0.11243923397039161</v>
      </c>
      <c r="I22" s="8">
        <f t="shared" si="4"/>
        <v>2395.7838473665415</v>
      </c>
    </row>
    <row r="23" spans="1:9" ht="17.100000000000001" customHeight="1">
      <c r="B23" s="40" t="s">
        <v>24</v>
      </c>
      <c r="C23" s="7">
        <v>669569</v>
      </c>
      <c r="D23" s="23">
        <f t="shared" si="0"/>
        <v>5.1148550487163609E-2</v>
      </c>
      <c r="E23" s="24">
        <f t="shared" si="2"/>
        <v>0.51147450467409084</v>
      </c>
      <c r="F23" s="20">
        <v>1878.940877</v>
      </c>
      <c r="G23" s="23">
        <f t="shared" si="1"/>
        <v>2.7456424326668151E-2</v>
      </c>
      <c r="H23" s="23">
        <f t="shared" si="3"/>
        <v>0.13989565829705977</v>
      </c>
      <c r="I23" s="8">
        <f t="shared" si="4"/>
        <v>2806.1945475372963</v>
      </c>
    </row>
    <row r="24" spans="1:9" ht="17.100000000000001" customHeight="1">
      <c r="B24" s="40" t="s">
        <v>25</v>
      </c>
      <c r="C24" s="7">
        <v>593625</v>
      </c>
      <c r="D24" s="23">
        <f t="shared" si="0"/>
        <v>4.5347168526234785E-2</v>
      </c>
      <c r="E24" s="24">
        <f t="shared" si="2"/>
        <v>0.55682167320032561</v>
      </c>
      <c r="F24" s="20">
        <v>1908.6595249000002</v>
      </c>
      <c r="G24" s="23">
        <f t="shared" si="1"/>
        <v>2.7890694407832206E-2</v>
      </c>
      <c r="H24" s="23">
        <f t="shared" si="3"/>
        <v>0.16778635270489198</v>
      </c>
      <c r="I24" s="8">
        <f t="shared" si="4"/>
        <v>3215.2613601179196</v>
      </c>
    </row>
    <row r="25" spans="1:9" ht="17.100000000000001" customHeight="1">
      <c r="B25" s="40" t="s">
        <v>26</v>
      </c>
      <c r="C25" s="7">
        <v>554855</v>
      </c>
      <c r="D25" s="23">
        <f t="shared" si="0"/>
        <v>4.2385518117707306E-2</v>
      </c>
      <c r="E25" s="24">
        <f t="shared" si="2"/>
        <v>0.59920719131803291</v>
      </c>
      <c r="F25" s="20">
        <v>2027.90539827</v>
      </c>
      <c r="G25" s="23">
        <f t="shared" si="1"/>
        <v>2.9633200166543663E-2</v>
      </c>
      <c r="H25" s="23">
        <f t="shared" si="3"/>
        <v>0.19741955287143564</v>
      </c>
      <c r="I25" s="8">
        <f t="shared" si="4"/>
        <v>3654.838468194393</v>
      </c>
    </row>
    <row r="26" spans="1:9" ht="17.100000000000001" customHeight="1">
      <c r="B26" s="41" t="s">
        <v>27</v>
      </c>
      <c r="C26" s="9">
        <v>505913</v>
      </c>
      <c r="D26" s="25">
        <f t="shared" si="0"/>
        <v>3.8646825977027614E-2</v>
      </c>
      <c r="E26" s="26">
        <f t="shared" si="2"/>
        <v>0.63785401729506053</v>
      </c>
      <c r="F26" s="33">
        <v>2062.0303401800002</v>
      </c>
      <c r="G26" s="25">
        <f t="shared" si="1"/>
        <v>3.0131858158752464E-2</v>
      </c>
      <c r="H26" s="25">
        <f t="shared" si="3"/>
        <v>0.22755141103018811</v>
      </c>
      <c r="I26" s="8">
        <f t="shared" si="4"/>
        <v>4075.8595651426235</v>
      </c>
    </row>
    <row r="27" spans="1:9" ht="17.100000000000001" customHeight="1">
      <c r="B27" s="42" t="s">
        <v>28</v>
      </c>
      <c r="C27" s="11">
        <v>454904</v>
      </c>
      <c r="D27" s="27">
        <f t="shared" si="0"/>
        <v>3.475023516741766E-2</v>
      </c>
      <c r="E27" s="28">
        <f t="shared" si="2"/>
        <v>0.67260425246247824</v>
      </c>
      <c r="F27" s="34">
        <v>2049.7786346600001</v>
      </c>
      <c r="G27" s="27">
        <f t="shared" si="1"/>
        <v>2.9952827498660808E-2</v>
      </c>
      <c r="H27" s="27">
        <f t="shared" si="3"/>
        <v>0.25750423852884891</v>
      </c>
      <c r="I27" s="12">
        <f t="shared" si="4"/>
        <v>4505.9586960325696</v>
      </c>
    </row>
    <row r="28" spans="1:9" ht="17.100000000000001" customHeight="1">
      <c r="B28" s="40" t="s">
        <v>29</v>
      </c>
      <c r="C28" s="7">
        <v>418338</v>
      </c>
      <c r="D28" s="23">
        <f t="shared" si="0"/>
        <v>3.1956948893540546E-2</v>
      </c>
      <c r="E28" s="24">
        <f t="shared" si="2"/>
        <v>0.70456120135601874</v>
      </c>
      <c r="F28" s="35">
        <v>2060.89048125</v>
      </c>
      <c r="G28" s="23">
        <f t="shared" si="1"/>
        <v>3.0115201727015987E-2</v>
      </c>
      <c r="H28" s="23">
        <f t="shared" si="3"/>
        <v>0.28761944025586489</v>
      </c>
      <c r="I28" s="8">
        <f t="shared" si="4"/>
        <v>4926.3764736887397</v>
      </c>
    </row>
    <row r="29" spans="1:9" ht="17.100000000000001" customHeight="1">
      <c r="A29" s="38"/>
      <c r="B29" s="40" t="s">
        <v>30</v>
      </c>
      <c r="C29" s="7">
        <v>401245</v>
      </c>
      <c r="D29" s="23">
        <f t="shared" si="0"/>
        <v>3.065121016687147E-2</v>
      </c>
      <c r="E29" s="24">
        <f t="shared" si="2"/>
        <v>0.73521241152289019</v>
      </c>
      <c r="F29" s="35">
        <v>2156.7493545500001</v>
      </c>
      <c r="G29" s="23">
        <f t="shared" si="1"/>
        <v>3.151595995896387E-2</v>
      </c>
      <c r="H29" s="23">
        <f t="shared" si="3"/>
        <v>0.31913540021482878</v>
      </c>
      <c r="I29" s="8">
        <f t="shared" si="4"/>
        <v>5375.1432530000375</v>
      </c>
    </row>
    <row r="30" spans="1:9" ht="17.100000000000001" customHeight="1">
      <c r="B30" s="40" t="s">
        <v>31</v>
      </c>
      <c r="C30" s="7">
        <v>687860</v>
      </c>
      <c r="D30" s="23">
        <f t="shared" si="0"/>
        <v>5.2545804746188009E-2</v>
      </c>
      <c r="E30" s="24">
        <f t="shared" si="2"/>
        <v>0.78775821626907816</v>
      </c>
      <c r="F30" s="35">
        <v>4118.6188186399995</v>
      </c>
      <c r="G30" s="23">
        <f t="shared" si="1"/>
        <v>6.018419595242034E-2</v>
      </c>
      <c r="H30" s="23">
        <f t="shared" si="3"/>
        <v>0.37931959616724914</v>
      </c>
      <c r="I30" s="8">
        <f t="shared" si="4"/>
        <v>5987.5829654871623</v>
      </c>
    </row>
    <row r="31" spans="1:9" ht="17.100000000000001" customHeight="1">
      <c r="B31" s="40" t="s">
        <v>32</v>
      </c>
      <c r="C31" s="7">
        <v>640339</v>
      </c>
      <c r="D31" s="23">
        <f t="shared" si="0"/>
        <v>4.8915663166006582E-2</v>
      </c>
      <c r="E31" s="24">
        <f t="shared" si="2"/>
        <v>0.83667387943508476</v>
      </c>
      <c r="F31" s="35">
        <v>4389.4195794999996</v>
      </c>
      <c r="G31" s="23">
        <f t="shared" si="1"/>
        <v>6.4141329829899313E-2</v>
      </c>
      <c r="H31" s="23">
        <f t="shared" si="3"/>
        <v>0.44346092599714848</v>
      </c>
      <c r="I31" s="8">
        <f t="shared" si="4"/>
        <v>6854.8371714045215</v>
      </c>
    </row>
    <row r="32" spans="1:9" ht="17.100000000000001" customHeight="1">
      <c r="B32" s="41" t="s">
        <v>33</v>
      </c>
      <c r="C32" s="9">
        <v>407496</v>
      </c>
      <c r="D32" s="25">
        <f t="shared" si="0"/>
        <v>3.1128725686698791E-2</v>
      </c>
      <c r="E32" s="26">
        <f t="shared" si="2"/>
        <v>0.86780260512178353</v>
      </c>
      <c r="F32" s="33">
        <v>3199.3041967600002</v>
      </c>
      <c r="G32" s="25">
        <f t="shared" si="1"/>
        <v>4.6750514958503818E-2</v>
      </c>
      <c r="H32" s="25">
        <f t="shared" si="3"/>
        <v>0.49021144095565228</v>
      </c>
      <c r="I32" s="10">
        <f t="shared" si="4"/>
        <v>7851.1303098926128</v>
      </c>
    </row>
    <row r="33" spans="2:9" ht="17.100000000000001" customHeight="1">
      <c r="B33" s="42" t="s">
        <v>34</v>
      </c>
      <c r="C33" s="11">
        <v>287490</v>
      </c>
      <c r="D33" s="27">
        <f t="shared" si="0"/>
        <v>2.1961436057455864E-2</v>
      </c>
      <c r="E33" s="28">
        <f t="shared" si="2"/>
        <v>0.88976404117923935</v>
      </c>
      <c r="F33" s="34">
        <v>2554.19862324</v>
      </c>
      <c r="G33" s="27">
        <f t="shared" si="1"/>
        <v>3.732377217011764E-2</v>
      </c>
      <c r="H33" s="27">
        <f t="shared" si="3"/>
        <v>0.5275352131257699</v>
      </c>
      <c r="I33" s="8">
        <f t="shared" si="4"/>
        <v>8884.4781496399864</v>
      </c>
    </row>
    <row r="34" spans="2:9" ht="17.100000000000001" customHeight="1">
      <c r="B34" s="40" t="s">
        <v>35</v>
      </c>
      <c r="C34" s="7">
        <v>217322</v>
      </c>
      <c r="D34" s="23">
        <f t="shared" si="0"/>
        <v>1.66012842425073E-2</v>
      </c>
      <c r="E34" s="24">
        <f t="shared" si="2"/>
        <v>0.90636532542174664</v>
      </c>
      <c r="F34" s="35">
        <v>2163.43702682</v>
      </c>
      <c r="G34" s="23">
        <f t="shared" si="1"/>
        <v>3.1613684996430712E-2</v>
      </c>
      <c r="H34" s="23">
        <f t="shared" si="3"/>
        <v>0.55914889812220059</v>
      </c>
      <c r="I34" s="8">
        <f t="shared" si="4"/>
        <v>9954.9839722623583</v>
      </c>
    </row>
    <row r="35" spans="2:9" ht="17.100000000000001" customHeight="1">
      <c r="B35" s="40" t="s">
        <v>36</v>
      </c>
      <c r="C35" s="7">
        <v>173726</v>
      </c>
      <c r="D35" s="23">
        <f t="shared" si="0"/>
        <v>1.3270974435693686E-2</v>
      </c>
      <c r="E35" s="24">
        <f t="shared" si="2"/>
        <v>0.91963629985744033</v>
      </c>
      <c r="F35" s="35">
        <v>1917.4022287799999</v>
      </c>
      <c r="G35" s="23">
        <f t="shared" si="1"/>
        <v>2.8018449033020275E-2</v>
      </c>
      <c r="H35" s="23">
        <f t="shared" si="3"/>
        <v>0.5871673471552209</v>
      </c>
      <c r="I35" s="8">
        <f t="shared" si="4"/>
        <v>11036.933036966257</v>
      </c>
    </row>
    <row r="36" spans="2:9" ht="17.100000000000001" customHeight="1">
      <c r="B36" s="40" t="s">
        <v>37</v>
      </c>
      <c r="C36" s="7">
        <v>142580</v>
      </c>
      <c r="D36" s="23">
        <f t="shared" si="0"/>
        <v>1.0891723374976721E-2</v>
      </c>
      <c r="E36" s="24">
        <f t="shared" si="2"/>
        <v>0.93052802323241701</v>
      </c>
      <c r="F36" s="35">
        <v>1727.1083874200001</v>
      </c>
      <c r="G36" s="23">
        <f t="shared" si="1"/>
        <v>2.5237739688150438E-2</v>
      </c>
      <c r="H36" s="23">
        <f t="shared" si="3"/>
        <v>0.61240508684337136</v>
      </c>
      <c r="I36" s="8">
        <f t="shared" si="4"/>
        <v>12113.258433300603</v>
      </c>
    </row>
    <row r="37" spans="2:9" ht="17.100000000000001" customHeight="1">
      <c r="B37" s="40" t="s">
        <v>38</v>
      </c>
      <c r="C37" s="7">
        <v>118550</v>
      </c>
      <c r="D37" s="23">
        <f t="shared" si="0"/>
        <v>9.0560654096190924E-3</v>
      </c>
      <c r="E37" s="24">
        <f t="shared" si="2"/>
        <v>0.93958408864203613</v>
      </c>
      <c r="F37" s="35">
        <v>1564.97691059</v>
      </c>
      <c r="G37" s="23">
        <f t="shared" si="1"/>
        <v>2.2868558901759015E-2</v>
      </c>
      <c r="H37" s="23">
        <f t="shared" si="3"/>
        <v>0.63527364574513034</v>
      </c>
      <c r="I37" s="8">
        <f t="shared" si="4"/>
        <v>13200.986171151411</v>
      </c>
    </row>
    <row r="38" spans="2:9" ht="17.100000000000001" customHeight="1">
      <c r="B38" s="41" t="s">
        <v>39</v>
      </c>
      <c r="C38" s="9">
        <v>98961</v>
      </c>
      <c r="D38" s="25">
        <f t="shared" si="0"/>
        <v>7.5596565921663009E-3</v>
      </c>
      <c r="E38" s="26">
        <f t="shared" si="2"/>
        <v>0.94714374523420242</v>
      </c>
      <c r="F38" s="33">
        <v>1417.2299011</v>
      </c>
      <c r="G38" s="25">
        <f t="shared" si="1"/>
        <v>2.0709574212453272E-2</v>
      </c>
      <c r="H38" s="25">
        <f t="shared" si="3"/>
        <v>0.65598321995758357</v>
      </c>
      <c r="I38" s="8">
        <f t="shared" si="4"/>
        <v>14321.095190024353</v>
      </c>
    </row>
    <row r="39" spans="2:9" ht="17.100000000000001" customHeight="1">
      <c r="B39" s="42" t="s">
        <v>40</v>
      </c>
      <c r="C39" s="11">
        <v>82333</v>
      </c>
      <c r="D39" s="27">
        <f t="shared" si="0"/>
        <v>6.2894393367369777E-3</v>
      </c>
      <c r="E39" s="28">
        <f t="shared" si="2"/>
        <v>0.9534331845709394</v>
      </c>
      <c r="F39" s="34">
        <v>1275.3904647500001</v>
      </c>
      <c r="G39" s="27">
        <f t="shared" si="1"/>
        <v>1.8636915195688993E-2</v>
      </c>
      <c r="H39" s="27">
        <f t="shared" si="3"/>
        <v>0.67462013515327257</v>
      </c>
      <c r="I39" s="12">
        <f t="shared" si="4"/>
        <v>15490.635161478387</v>
      </c>
    </row>
    <row r="40" spans="2:9" ht="17.100000000000001" customHeight="1">
      <c r="B40" s="40" t="s">
        <v>41</v>
      </c>
      <c r="C40" s="7">
        <v>128815</v>
      </c>
      <c r="D40" s="23">
        <f t="shared" si="0"/>
        <v>9.8402114360192604E-3</v>
      </c>
      <c r="E40" s="24">
        <f t="shared" si="2"/>
        <v>0.9632733960069586</v>
      </c>
      <c r="F40" s="35">
        <v>2224.9264538800003</v>
      </c>
      <c r="G40" s="23">
        <f t="shared" si="1"/>
        <v>3.2512212364497056E-2</v>
      </c>
      <c r="H40" s="23">
        <f t="shared" si="3"/>
        <v>0.70713234751776965</v>
      </c>
      <c r="I40" s="8">
        <f t="shared" si="4"/>
        <v>17272.262189030782</v>
      </c>
    </row>
    <row r="41" spans="2:9" ht="17.100000000000001" customHeight="1">
      <c r="B41" s="40" t="s">
        <v>42</v>
      </c>
      <c r="C41" s="7">
        <v>95869</v>
      </c>
      <c r="D41" s="23">
        <f t="shared" si="0"/>
        <v>7.3234579059871172E-3</v>
      </c>
      <c r="E41" s="24">
        <f t="shared" si="2"/>
        <v>0.9705968539129457</v>
      </c>
      <c r="F41" s="35">
        <v>1894.67777486</v>
      </c>
      <c r="G41" s="23">
        <f t="shared" si="1"/>
        <v>2.7686383103188821E-2</v>
      </c>
      <c r="H41" s="23">
        <f t="shared" si="3"/>
        <v>0.73481873062095848</v>
      </c>
      <c r="I41" s="8">
        <f t="shared" si="4"/>
        <v>19763.195348444231</v>
      </c>
    </row>
    <row r="42" spans="2:9" ht="17.100000000000001" customHeight="1">
      <c r="B42" s="40" t="s">
        <v>43</v>
      </c>
      <c r="C42" s="7">
        <v>72108</v>
      </c>
      <c r="D42" s="23">
        <f t="shared" si="0"/>
        <v>5.5083489207660352E-3</v>
      </c>
      <c r="E42" s="24">
        <f t="shared" si="2"/>
        <v>0.97610520283371172</v>
      </c>
      <c r="F42" s="35">
        <v>1600.8813549200001</v>
      </c>
      <c r="G42" s="23">
        <f t="shared" si="1"/>
        <v>2.339322025263223E-2</v>
      </c>
      <c r="H42" s="23">
        <f t="shared" si="3"/>
        <v>0.75821195087359072</v>
      </c>
      <c r="I42" s="8">
        <f t="shared" si="4"/>
        <v>22201.161520497033</v>
      </c>
    </row>
    <row r="43" spans="2:9" ht="17.100000000000001" customHeight="1">
      <c r="B43" s="40" t="s">
        <v>44</v>
      </c>
      <c r="C43" s="7">
        <v>54068</v>
      </c>
      <c r="D43" s="23">
        <f t="shared" si="0"/>
        <v>4.1302686171850282E-3</v>
      </c>
      <c r="E43" s="24">
        <f t="shared" si="2"/>
        <v>0.98023547145089673</v>
      </c>
      <c r="F43" s="35">
        <v>1332.9933304000001</v>
      </c>
      <c r="G43" s="23">
        <f t="shared" si="1"/>
        <v>1.9478649356182463E-2</v>
      </c>
      <c r="H43" s="23">
        <f t="shared" si="3"/>
        <v>0.77769060022977321</v>
      </c>
      <c r="I43" s="8">
        <f t="shared" si="4"/>
        <v>24654.015876303914</v>
      </c>
    </row>
    <row r="44" spans="2:9" ht="17.100000000000001" customHeight="1">
      <c r="B44" s="41" t="s">
        <v>45</v>
      </c>
      <c r="C44" s="9">
        <v>41346</v>
      </c>
      <c r="D44" s="25">
        <f t="shared" si="0"/>
        <v>3.1584317201696415E-3</v>
      </c>
      <c r="E44" s="26">
        <f t="shared" si="2"/>
        <v>0.98339390317106634</v>
      </c>
      <c r="F44" s="33">
        <v>1119.3824680999999</v>
      </c>
      <c r="G44" s="25">
        <f t="shared" si="1"/>
        <v>1.6357215069512095E-2</v>
      </c>
      <c r="H44" s="25">
        <f t="shared" si="3"/>
        <v>0.79404781529928525</v>
      </c>
      <c r="I44" s="10">
        <f t="shared" si="4"/>
        <v>27073.537176510421</v>
      </c>
    </row>
    <row r="45" spans="2:9" ht="17.100000000000001" customHeight="1">
      <c r="B45" s="42" t="s">
        <v>46</v>
      </c>
      <c r="C45" s="11">
        <v>31863</v>
      </c>
      <c r="D45" s="27">
        <f t="shared" si="0"/>
        <v>2.4340228776608447E-3</v>
      </c>
      <c r="E45" s="28">
        <f t="shared" si="2"/>
        <v>0.98582792604872715</v>
      </c>
      <c r="F45" s="34">
        <v>940.46882183000002</v>
      </c>
      <c r="G45" s="27">
        <f t="shared" si="1"/>
        <v>1.3742801252690054E-2</v>
      </c>
      <c r="H45" s="27">
        <f t="shared" si="3"/>
        <v>0.80779061655197526</v>
      </c>
      <c r="I45" s="8">
        <f t="shared" si="4"/>
        <v>29516.016126227914</v>
      </c>
    </row>
    <row r="46" spans="2:9" ht="17.100000000000001" customHeight="1">
      <c r="B46" s="40" t="s">
        <v>47</v>
      </c>
      <c r="C46" s="7">
        <v>75152</v>
      </c>
      <c r="D46" s="23">
        <f t="shared" si="0"/>
        <v>5.7408808744301475E-3</v>
      </c>
      <c r="E46" s="24">
        <f t="shared" si="2"/>
        <v>0.9915688069231573</v>
      </c>
      <c r="F46" s="35">
        <v>2618.87223309</v>
      </c>
      <c r="G46" s="23">
        <f t="shared" si="1"/>
        <v>3.8268829088360941E-2</v>
      </c>
      <c r="H46" s="23">
        <f t="shared" si="3"/>
        <v>0.84605944564033619</v>
      </c>
      <c r="I46" s="8">
        <f t="shared" si="4"/>
        <v>34847.671826298705</v>
      </c>
    </row>
    <row r="47" spans="2:9" ht="17.100000000000001" customHeight="1">
      <c r="B47" s="40" t="s">
        <v>48</v>
      </c>
      <c r="C47" s="7">
        <v>35520</v>
      </c>
      <c r="D47" s="23">
        <f t="shared" si="0"/>
        <v>2.7133820611528483E-3</v>
      </c>
      <c r="E47" s="24">
        <f t="shared" si="2"/>
        <v>0.9942821889843102</v>
      </c>
      <c r="F47" s="35">
        <v>1589.6317439100001</v>
      </c>
      <c r="G47" s="23">
        <f t="shared" si="1"/>
        <v>2.3228832912305864E-2</v>
      </c>
      <c r="H47" s="23">
        <f t="shared" si="3"/>
        <v>0.86928827855264201</v>
      </c>
      <c r="I47" s="8">
        <f t="shared" si="4"/>
        <v>44753.145943412164</v>
      </c>
    </row>
    <row r="48" spans="2:9" ht="17.100000000000001" customHeight="1">
      <c r="B48" s="40" t="s">
        <v>49</v>
      </c>
      <c r="C48" s="7">
        <v>20473</v>
      </c>
      <c r="D48" s="23">
        <f t="shared" si="0"/>
        <v>1.5639378079386897E-3</v>
      </c>
      <c r="E48" s="24">
        <f t="shared" si="2"/>
        <v>0.99584612679224893</v>
      </c>
      <c r="F48" s="35">
        <v>1123.5303984899999</v>
      </c>
      <c r="G48" s="23">
        <f t="shared" si="1"/>
        <v>1.6417827587052913E-2</v>
      </c>
      <c r="H48" s="23">
        <f t="shared" si="3"/>
        <v>0.88570610613969492</v>
      </c>
      <c r="I48" s="8">
        <f t="shared" si="4"/>
        <v>54878.640086455329</v>
      </c>
    </row>
    <row r="49" spans="2:9" ht="17.100000000000001" customHeight="1">
      <c r="B49" s="40" t="s">
        <v>50</v>
      </c>
      <c r="C49" s="7">
        <v>12899</v>
      </c>
      <c r="D49" s="23">
        <f t="shared" si="0"/>
        <v>9.8535797316471252E-4</v>
      </c>
      <c r="E49" s="24">
        <f t="shared" si="2"/>
        <v>0.99683148476541361</v>
      </c>
      <c r="F49" s="35">
        <v>838.12417622999999</v>
      </c>
      <c r="G49" s="23">
        <f t="shared" si="1"/>
        <v>1.2247268289650434E-2</v>
      </c>
      <c r="H49" s="23">
        <f t="shared" si="3"/>
        <v>0.89795337442934531</v>
      </c>
      <c r="I49" s="8">
        <f t="shared" si="4"/>
        <v>64975.903266144662</v>
      </c>
    </row>
    <row r="50" spans="2:9" ht="17.100000000000001" customHeight="1">
      <c r="B50" s="41" t="s">
        <v>51</v>
      </c>
      <c r="C50" s="9">
        <v>8856</v>
      </c>
      <c r="D50" s="25">
        <f t="shared" si="0"/>
        <v>6.7651214903067635E-4</v>
      </c>
      <c r="E50" s="26">
        <f t="shared" si="2"/>
        <v>0.99750799691444425</v>
      </c>
      <c r="F50" s="33">
        <v>665.37267813999995</v>
      </c>
      <c r="G50" s="25">
        <f t="shared" si="1"/>
        <v>9.7229001774404595E-3</v>
      </c>
      <c r="H50" s="25">
        <f t="shared" si="3"/>
        <v>0.90767627460678579</v>
      </c>
      <c r="I50" s="8">
        <f t="shared" si="4"/>
        <v>75132.416230803967</v>
      </c>
    </row>
    <row r="51" spans="2:9" ht="17.100000000000001" customHeight="1">
      <c r="B51" s="40" t="s">
        <v>52</v>
      </c>
      <c r="C51" s="7">
        <v>6070</v>
      </c>
      <c r="D51" s="23">
        <f t="shared" si="0"/>
        <v>4.6368888263507285E-4</v>
      </c>
      <c r="E51" s="24">
        <f t="shared" si="2"/>
        <v>0.99797168579707929</v>
      </c>
      <c r="F51" s="35">
        <v>514.50573992</v>
      </c>
      <c r="G51" s="23">
        <f t="shared" si="1"/>
        <v>7.5183248641143294E-3</v>
      </c>
      <c r="H51" s="23">
        <f t="shared" si="3"/>
        <v>0.91519459947090009</v>
      </c>
      <c r="I51" s="12">
        <f t="shared" si="4"/>
        <v>84762.065884678756</v>
      </c>
    </row>
    <row r="52" spans="2:9" ht="17.100000000000001" customHeight="1">
      <c r="B52" s="40" t="s">
        <v>53</v>
      </c>
      <c r="C52" s="7">
        <v>13906</v>
      </c>
      <c r="D52" s="23">
        <f t="shared" si="0"/>
        <v>1.0622829657204816E-3</v>
      </c>
      <c r="E52" s="24">
        <f t="shared" si="2"/>
        <v>0.99903396876279982</v>
      </c>
      <c r="F52" s="35">
        <v>1516.1230746700001</v>
      </c>
      <c r="G52" s="23">
        <f t="shared" si="1"/>
        <v>2.2154671804285996E-2</v>
      </c>
      <c r="H52" s="23">
        <f t="shared" si="3"/>
        <v>0.93734927127518608</v>
      </c>
      <c r="I52" s="8">
        <f t="shared" si="4"/>
        <v>109026.54067812455</v>
      </c>
    </row>
    <row r="53" spans="2:9" ht="17.100000000000001" customHeight="1">
      <c r="B53" s="40" t="s">
        <v>54</v>
      </c>
      <c r="C53" s="7">
        <v>4827</v>
      </c>
      <c r="D53" s="23">
        <f t="shared" si="0"/>
        <v>3.6873578854686932E-4</v>
      </c>
      <c r="E53" s="24">
        <f t="shared" si="2"/>
        <v>0.99940270455134672</v>
      </c>
      <c r="F53" s="35">
        <v>765.93865300999994</v>
      </c>
      <c r="G53" s="23">
        <f t="shared" si="1"/>
        <v>1.1192441935063186E-2</v>
      </c>
      <c r="H53" s="23">
        <f t="shared" si="3"/>
        <v>0.94854171321024927</v>
      </c>
      <c r="I53" s="8">
        <f t="shared" si="4"/>
        <v>158677.98902216696</v>
      </c>
    </row>
    <row r="54" spans="2:9" ht="17.100000000000001" customHeight="1">
      <c r="B54" s="40" t="s">
        <v>55</v>
      </c>
      <c r="C54" s="7">
        <v>2413</v>
      </c>
      <c r="D54" s="23">
        <f t="shared" si="0"/>
        <v>1.8432969914306934E-4</v>
      </c>
      <c r="E54" s="24">
        <f t="shared" si="2"/>
        <v>0.99958703425048978</v>
      </c>
      <c r="F54" s="35">
        <v>492.05341729000003</v>
      </c>
      <c r="G54" s="23">
        <f t="shared" si="1"/>
        <v>7.1902355108012014E-3</v>
      </c>
      <c r="H54" s="23">
        <f t="shared" si="3"/>
        <v>0.95573194872105049</v>
      </c>
      <c r="I54" s="8">
        <f t="shared" si="4"/>
        <v>203917.70297969333</v>
      </c>
    </row>
    <row r="55" spans="2:9" ht="17.100000000000001" customHeight="1" thickBot="1">
      <c r="B55" s="43" t="s">
        <v>56</v>
      </c>
      <c r="C55" s="13">
        <v>5406</v>
      </c>
      <c r="D55" s="29">
        <f t="shared" si="0"/>
        <v>4.1296574950991827E-4</v>
      </c>
      <c r="E55" s="24">
        <f t="shared" si="2"/>
        <v>0.99999999999999967</v>
      </c>
      <c r="F55" s="36">
        <v>3029.4203681999998</v>
      </c>
      <c r="G55" s="29">
        <f t="shared" si="1"/>
        <v>4.4268051278949561E-2</v>
      </c>
      <c r="H55" s="23">
        <f t="shared" si="3"/>
        <v>1</v>
      </c>
      <c r="I55" s="8">
        <f t="shared" si="4"/>
        <v>560381.12619311875</v>
      </c>
    </row>
    <row r="56" spans="2:9" ht="17.100000000000001" customHeight="1" thickTop="1" thickBot="1">
      <c r="B56" s="14" t="s">
        <v>7</v>
      </c>
      <c r="C56" s="15">
        <v>13090674</v>
      </c>
      <c r="D56" s="16">
        <f t="shared" si="0"/>
        <v>1</v>
      </c>
      <c r="E56" s="17"/>
      <c r="F56" s="37">
        <v>68433.560562909988</v>
      </c>
      <c r="G56" s="16">
        <f t="shared" si="1"/>
        <v>1</v>
      </c>
      <c r="H56" s="17"/>
      <c r="I56" s="18">
        <f>F56*10^6/C56</f>
        <v>5227.6575341277303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I.57</vt:lpstr>
      <vt:lpstr>I.57!Área_de_impresión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2017-06-19T08:14:43Z</dcterms:modified>
</cp:coreProperties>
</file>