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58" sheetId="128" r:id="rId1"/>
  </sheets>
  <definedNames>
    <definedName name="_xlnm.Print_Area" localSheetId="0">I.58!$A$1:$I$56</definedName>
  </definedNames>
  <calcPr calcId="145621"/>
</workbook>
</file>

<file path=xl/calcChain.xml><?xml version="1.0" encoding="utf-8"?>
<calcChain xmlns="http://schemas.openxmlformats.org/spreadsheetml/2006/main">
  <c r="I56" i="128" l="1"/>
  <c r="I11" i="128"/>
  <c r="I12" i="128"/>
  <c r="I13" i="128"/>
  <c r="I14" i="128"/>
  <c r="I15" i="128"/>
  <c r="I16" i="128"/>
  <c r="I17" i="128"/>
  <c r="I18" i="128"/>
  <c r="I19" i="128"/>
  <c r="I20" i="128"/>
  <c r="I21" i="128"/>
  <c r="I22" i="128"/>
  <c r="I23" i="128"/>
  <c r="I24" i="128"/>
  <c r="I25" i="128"/>
  <c r="I26" i="128"/>
  <c r="I27" i="128"/>
  <c r="I28" i="128"/>
  <c r="I29" i="128"/>
  <c r="I30" i="128"/>
  <c r="I31" i="128"/>
  <c r="I32" i="128"/>
  <c r="I33" i="128"/>
  <c r="I34" i="128"/>
  <c r="I35" i="128"/>
  <c r="I36" i="128"/>
  <c r="I37" i="128"/>
  <c r="I38" i="128"/>
  <c r="I39" i="128"/>
  <c r="I40" i="128"/>
  <c r="I41" i="128"/>
  <c r="I42" i="128"/>
  <c r="I43" i="128"/>
  <c r="I44" i="128"/>
  <c r="I45" i="128"/>
  <c r="I46" i="128"/>
  <c r="I47" i="128"/>
  <c r="I48" i="128"/>
  <c r="I49" i="128"/>
  <c r="I50" i="128"/>
  <c r="I51" i="128"/>
  <c r="I52" i="128"/>
  <c r="I53" i="128"/>
  <c r="I54" i="128"/>
  <c r="I55" i="128"/>
  <c r="I10" i="128"/>
  <c r="I9" i="128"/>
  <c r="D9" i="128"/>
  <c r="E9" i="128" s="1"/>
  <c r="G9" i="128"/>
  <c r="H9" i="128" s="1"/>
  <c r="D10" i="128"/>
  <c r="E10" i="128" s="1"/>
  <c r="G10" i="128"/>
  <c r="D11" i="128"/>
  <c r="G11" i="128"/>
  <c r="D12" i="128"/>
  <c r="G12" i="128"/>
  <c r="D13" i="128"/>
  <c r="G13" i="128"/>
  <c r="D14" i="128"/>
  <c r="G14" i="128"/>
  <c r="D15" i="128"/>
  <c r="G15" i="128"/>
  <c r="D16" i="128"/>
  <c r="G16" i="128"/>
  <c r="D17" i="128"/>
  <c r="G17" i="128"/>
  <c r="D18" i="128"/>
  <c r="G18" i="128"/>
  <c r="D19" i="128"/>
  <c r="G19" i="128"/>
  <c r="D20" i="128"/>
  <c r="G20" i="128"/>
  <c r="D21" i="128"/>
  <c r="G21" i="128"/>
  <c r="D22" i="128"/>
  <c r="G22" i="128"/>
  <c r="D23" i="128"/>
  <c r="G23" i="128"/>
  <c r="D24" i="128"/>
  <c r="G24" i="128"/>
  <c r="D25" i="128"/>
  <c r="G25" i="128"/>
  <c r="D26" i="128"/>
  <c r="G26" i="128"/>
  <c r="D27" i="128"/>
  <c r="G27" i="128"/>
  <c r="D28" i="128"/>
  <c r="G28" i="128"/>
  <c r="D29" i="128"/>
  <c r="G29" i="128"/>
  <c r="D30" i="128"/>
  <c r="G30" i="128"/>
  <c r="D31" i="128"/>
  <c r="G31" i="128"/>
  <c r="D32" i="128"/>
  <c r="G32" i="128"/>
  <c r="D33" i="128"/>
  <c r="G33" i="128"/>
  <c r="D34" i="128"/>
  <c r="G34" i="128"/>
  <c r="D35" i="128"/>
  <c r="G35" i="128"/>
  <c r="D36" i="128"/>
  <c r="G36" i="128"/>
  <c r="D37" i="128"/>
  <c r="G37" i="128"/>
  <c r="D38" i="128"/>
  <c r="G38" i="128"/>
  <c r="D39" i="128"/>
  <c r="G39" i="128"/>
  <c r="D40" i="128"/>
  <c r="G40" i="128"/>
  <c r="D41" i="128"/>
  <c r="G41" i="128"/>
  <c r="D42" i="128"/>
  <c r="G42" i="128"/>
  <c r="D43" i="128"/>
  <c r="G43" i="128"/>
  <c r="D44" i="128"/>
  <c r="G44" i="128"/>
  <c r="D45" i="128"/>
  <c r="G45" i="128"/>
  <c r="D46" i="128"/>
  <c r="G46" i="128"/>
  <c r="D47" i="128"/>
  <c r="G47" i="128"/>
  <c r="D48" i="128"/>
  <c r="G48" i="128"/>
  <c r="D49" i="128"/>
  <c r="G49" i="128"/>
  <c r="D50" i="128"/>
  <c r="G50" i="128"/>
  <c r="D51" i="128"/>
  <c r="G51" i="128"/>
  <c r="D52" i="128"/>
  <c r="G52" i="128"/>
  <c r="D53" i="128"/>
  <c r="G53" i="128"/>
  <c r="D54" i="128"/>
  <c r="G54" i="128"/>
  <c r="D55" i="128"/>
  <c r="G55" i="128"/>
  <c r="D56" i="128"/>
  <c r="G56" i="128"/>
  <c r="H10" i="128"/>
  <c r="H11" i="128" s="1"/>
  <c r="H12" i="128" s="1"/>
  <c r="H13" i="128" s="1"/>
  <c r="H14" i="128" s="1"/>
  <c r="H15" i="128" s="1"/>
  <c r="E11" i="128" l="1"/>
  <c r="H16" i="128"/>
  <c r="H17" i="128" s="1"/>
  <c r="H18" i="128" s="1"/>
  <c r="H19" i="128" s="1"/>
  <c r="H20" i="128" s="1"/>
  <c r="H21" i="128" s="1"/>
  <c r="H22" i="128" s="1"/>
  <c r="H23" i="128" s="1"/>
  <c r="H24" i="128" s="1"/>
  <c r="H25" i="128" s="1"/>
  <c r="H26" i="128" s="1"/>
  <c r="H27" i="128" s="1"/>
  <c r="H28" i="128" s="1"/>
  <c r="H29" i="128" s="1"/>
  <c r="H30" i="128" s="1"/>
  <c r="H31" i="128" s="1"/>
  <c r="H32" i="128" s="1"/>
  <c r="H33" i="128" s="1"/>
  <c r="H34" i="128" s="1"/>
  <c r="H35" i="128" s="1"/>
  <c r="H36" i="128" s="1"/>
  <c r="H37" i="128" s="1"/>
  <c r="H38" i="128" s="1"/>
  <c r="H39" i="128" s="1"/>
  <c r="H40" i="128" s="1"/>
  <c r="H41" i="128" s="1"/>
  <c r="H42" i="128" s="1"/>
  <c r="H43" i="128" s="1"/>
  <c r="H44" i="128" s="1"/>
  <c r="H45" i="128" s="1"/>
  <c r="H46" i="128" s="1"/>
  <c r="H47" i="128" s="1"/>
  <c r="H48" i="128" s="1"/>
  <c r="H49" i="128" s="1"/>
  <c r="H50" i="128" s="1"/>
  <c r="H51" i="128" s="1"/>
  <c r="H52" i="128" s="1"/>
  <c r="H53" i="128" s="1"/>
  <c r="H54" i="128" s="1"/>
  <c r="H55" i="128" s="1"/>
  <c r="E12" i="128"/>
  <c r="E13" i="128" s="1"/>
  <c r="E14" i="128" s="1"/>
  <c r="E15" i="128" s="1"/>
  <c r="E16" i="128" s="1"/>
  <c r="E17" i="128" s="1"/>
  <c r="E18" i="128" s="1"/>
  <c r="E19" i="128" s="1"/>
  <c r="E20" i="128" s="1"/>
  <c r="E21" i="128" s="1"/>
  <c r="E22" i="128" s="1"/>
  <c r="E23" i="128" s="1"/>
  <c r="E24" i="128" s="1"/>
  <c r="E25" i="128" s="1"/>
  <c r="E26" i="128" s="1"/>
  <c r="E27" i="128" s="1"/>
  <c r="E28" i="128" s="1"/>
  <c r="E29" i="128" s="1"/>
  <c r="E30" i="128" s="1"/>
  <c r="E31" i="128" s="1"/>
  <c r="E32" i="128" s="1"/>
  <c r="E33" i="128" s="1"/>
  <c r="E34" i="128" s="1"/>
  <c r="E35" i="128" s="1"/>
  <c r="E36" i="128" s="1"/>
  <c r="E37" i="128" s="1"/>
  <c r="E38" i="128" s="1"/>
  <c r="E39" i="128" s="1"/>
  <c r="E40" i="128" s="1"/>
  <c r="E41" i="128" s="1"/>
  <c r="E42" i="128" s="1"/>
  <c r="E43" i="128" s="1"/>
  <c r="E44" i="128" s="1"/>
  <c r="E45" i="128" s="1"/>
  <c r="E46" i="128" s="1"/>
  <c r="E47" i="128" s="1"/>
  <c r="E48" i="128" s="1"/>
  <c r="E49" i="128" s="1"/>
  <c r="E50" i="128" s="1"/>
  <c r="E51" i="128" s="1"/>
  <c r="E52" i="128" s="1"/>
  <c r="E53" i="128" s="1"/>
  <c r="E54" i="128" s="1"/>
  <c r="E55" i="128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<sst xmlns="http://schemas.openxmlformats.org/spreadsheetml/2006/main" count="70" uniqueCount="66">
  <si>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</si>
  <si>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</si>
  <si>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</si>
  <si>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</si>
  <si>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</si>
  <si>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</si>
  <si>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</si>
  <si>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</si>
  <si>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</si>
  <si>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</si>
  <si>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</si>
  <si>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</si>
  <si>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</si>
  <si>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</si>
  <si>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</si>
  <si>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</si>
  <si>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</si>
  <si>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</si>
  <si>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</si>
  <si>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</si>
  <si>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</si>
  <si>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</si>
  <si>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</si>
  <si>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</si>
  <si>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</si>
  <si>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</si>
  <si>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</si>
  <si>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</si>
  <si>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</si>
  <si>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</si>
  <si>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</si>
  <si>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</si>
  <si>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</si>
  <si>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</si>
  <si>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</si>
  <si>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</si>
  <si>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</si>
  <si>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</si>
  <si>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</si>
  <si>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</si>
  <si>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</si>
  <si>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</si>
  <si>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</si>
  <si>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</si>
  <si>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</si>
  <si>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</si>
  <si>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</si>
  <si>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</si>
  <si>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</si>
  <si>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</si>
  <si>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</si>
  <si>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</si>
  <si>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</si>
  <si>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</si>
  <si>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</si>
  <si>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</si>
  <si>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</si>
  <si>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</si>
  <si>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</si>
  <si>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</si>
  <si>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</si>
  <si>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</si>
  <si>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</si>
  <si>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</si>
  <si>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</si>
  <si>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I.58. RETENCIONES E INGRESOS A CUENTA POR RENDIMIENTOS DEL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</si>
</sst>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225916</v>
      </c>
      <c r="D9" s="20">
        <f t="shared" ref="D9:D56" si="0">C9/$C$56</f>
        <v>1.6063790989541214E-2</v>
      </c>
      <c r="E9" s="21">
        <f>D9</f>
        <v>1.6063790989541214E-2</v>
      </c>
      <c r="F9" s="29">
        <v>18.190424059999998</v>
      </c>
      <c r="G9" s="20">
        <f t="shared" ref="G9:G56" si="1">F9/$F$56</f>
        <v>3.0365077817350001E-4</v>
      </c>
      <c r="H9" s="20">
        <f>G9</f>
        <v>3.0365077817350001E-4</v>
      </c>
      <c r="I9" s="6">
        <f>F9*10^6/C9</f>
        <v>80.518529276368199</v>
      </c>
      <c r="J9" s="2"/>
    </row>
    <row r="10" spans="2:10" ht="17.100000000000001" customHeight="1">
      <c r="B10" s="38" t="s">
        <v>12</v>
      </c>
      <c r="C10" s="7">
        <v>503961</v>
      </c>
      <c r="D10" s="22">
        <f t="shared" si="0"/>
        <v>3.5834222325466902E-2</v>
      </c>
      <c r="E10" s="23">
        <f>D10+E9</f>
        <v>5.1898013315008117E-2</v>
      </c>
      <c r="F10" s="19">
        <v>54.525009229999995</v>
      </c>
      <c r="G10" s="22">
        <f t="shared" si="1"/>
        <v>9.1018007210804807E-4</v>
      </c>
      <c r="H10" s="22">
        <f t="shared" ref="H10:H55" si="2">G10+H9</f>
        <v>1.213830850281548E-3</v>
      </c>
      <c r="I10" s="8">
        <f>F10*10^6/C10</f>
        <v>108.19291419375705</v>
      </c>
    </row>
    <row r="11" spans="2:10" ht="17.100000000000001" customHeight="1">
      <c r="B11" s="38" t="s">
        <v>13</v>
      </c>
      <c r="C11" s="7">
        <v>397892</v>
      </c>
      <c r="D11" s="22">
        <f t="shared" si="0"/>
        <v>2.8292170206672095E-2</v>
      </c>
      <c r="E11" s="23">
        <f t="shared" ref="E11:E55" si="3">D11+E10</f>
        <v>8.0190183521680211E-2</v>
      </c>
      <c r="F11" s="19">
        <v>55.983993670000004</v>
      </c>
      <c r="G11" s="22">
        <f t="shared" si="1"/>
        <v>9.345347413058496E-4</v>
      </c>
      <c r="H11" s="22">
        <f t="shared" si="2"/>
        <v>2.1483655915873977E-3</v>
      </c>
      <c r="I11" s="8">
        <f t="shared" ref="I11:I55" si="4">F11*10^6/C11</f>
        <v>140.70148097976335</v>
      </c>
    </row>
    <row r="12" spans="2:10" ht="17.100000000000001" customHeight="1">
      <c r="B12" s="38" t="s">
        <v>14</v>
      </c>
      <c r="C12" s="7">
        <v>437331</v>
      </c>
      <c r="D12" s="22">
        <f t="shared" si="0"/>
        <v>3.1096486203929997E-2</v>
      </c>
      <c r="E12" s="23">
        <f t="shared" si="3"/>
        <v>0.11128666972561022</v>
      </c>
      <c r="F12" s="19">
        <v>82.453444269999991</v>
      </c>
      <c r="G12" s="22">
        <f t="shared" si="1"/>
        <v>1.3763864126030065E-3</v>
      </c>
      <c r="H12" s="22">
        <f t="shared" si="2"/>
        <v>3.524752004190404E-3</v>
      </c>
      <c r="I12" s="8">
        <f t="shared" si="4"/>
        <v>188.53784495039227</v>
      </c>
    </row>
    <row r="13" spans="2:10" ht="17.100000000000001" customHeight="1">
      <c r="B13" s="38" t="s">
        <v>15</v>
      </c>
      <c r="C13" s="7">
        <v>417021</v>
      </c>
      <c r="D13" s="22">
        <f t="shared" si="0"/>
        <v>2.9652340614429552E-2</v>
      </c>
      <c r="E13" s="23">
        <f t="shared" si="3"/>
        <v>0.14093901034003978</v>
      </c>
      <c r="F13" s="19">
        <v>102.52043529000001</v>
      </c>
      <c r="G13" s="22">
        <f t="shared" si="1"/>
        <v>1.7113625197418547E-3</v>
      </c>
      <c r="H13" s="22">
        <f t="shared" si="2"/>
        <v>5.2361145239322587E-3</v>
      </c>
      <c r="I13" s="8">
        <f t="shared" si="4"/>
        <v>245.83998237498832</v>
      </c>
    </row>
    <row r="14" spans="2:10" ht="17.100000000000001" customHeight="1">
      <c r="B14" s="39" t="s">
        <v>16</v>
      </c>
      <c r="C14" s="9">
        <v>409077</v>
      </c>
      <c r="D14" s="24">
        <f t="shared" si="0"/>
        <v>2.9087481305567341E-2</v>
      </c>
      <c r="E14" s="25">
        <f t="shared" si="3"/>
        <v>0.17002649164560713</v>
      </c>
      <c r="F14" s="30">
        <v>125.19648352</v>
      </c>
      <c r="G14" s="24">
        <f t="shared" si="1"/>
        <v>2.0898913362349496E-3</v>
      </c>
      <c r="H14" s="24">
        <f t="shared" si="2"/>
        <v>7.3260058601672083E-3</v>
      </c>
      <c r="I14" s="8">
        <f t="shared" si="4"/>
        <v>306.04625417708644</v>
      </c>
    </row>
    <row r="15" spans="2:10" ht="17.100000000000001" customHeight="1">
      <c r="B15" s="38" t="s">
        <v>17</v>
      </c>
      <c r="C15" s="7">
        <v>461444</v>
      </c>
      <c r="D15" s="22">
        <f t="shared" si="0"/>
        <v>3.2811044677569789E-2</v>
      </c>
      <c r="E15" s="23">
        <f t="shared" si="3"/>
        <v>0.20283753632317691</v>
      </c>
      <c r="F15" s="19">
        <v>191.40702218999999</v>
      </c>
      <c r="G15" s="22">
        <f t="shared" si="1"/>
        <v>3.1951366853327713E-3</v>
      </c>
      <c r="H15" s="22">
        <f t="shared" si="2"/>
        <v>1.0521142545499979E-2</v>
      </c>
      <c r="I15" s="12">
        <f t="shared" si="4"/>
        <v>414.80011050094919</v>
      </c>
    </row>
    <row r="16" spans="2:10" ht="17.100000000000001" customHeight="1">
      <c r="B16" s="38" t="s">
        <v>18</v>
      </c>
      <c r="C16" s="7">
        <v>500178</v>
      </c>
      <c r="D16" s="22">
        <f t="shared" si="0"/>
        <v>3.5565231544320661E-2</v>
      </c>
      <c r="E16" s="23">
        <f t="shared" si="3"/>
        <v>0.23840276786749759</v>
      </c>
      <c r="F16" s="19">
        <v>311.28891035999999</v>
      </c>
      <c r="G16" s="22">
        <f t="shared" si="1"/>
        <v>5.1963120571470005E-3</v>
      </c>
      <c r="H16" s="22">
        <f t="shared" si="2"/>
        <v>1.571745460264698E-2</v>
      </c>
      <c r="I16" s="8">
        <f t="shared" si="4"/>
        <v>622.35626189076686</v>
      </c>
    </row>
    <row r="17" spans="2:9" ht="17.100000000000001" customHeight="1">
      <c r="B17" s="38" t="s">
        <v>19</v>
      </c>
      <c r="C17" s="7">
        <v>668088</v>
      </c>
      <c r="D17" s="22">
        <f t="shared" si="0"/>
        <v>4.750449722295283E-2</v>
      </c>
      <c r="E17" s="23">
        <f t="shared" si="3"/>
        <v>0.28590726509045039</v>
      </c>
      <c r="F17" s="19">
        <v>632.41136442999994</v>
      </c>
      <c r="G17" s="22">
        <f t="shared" si="1"/>
        <v>1.0556774394127808E-2</v>
      </c>
      <c r="H17" s="22">
        <f t="shared" si="2"/>
        <v>2.6274228996774788E-2</v>
      </c>
      <c r="I17" s="8">
        <f t="shared" si="4"/>
        <v>946.59889779490118</v>
      </c>
    </row>
    <row r="18" spans="2:9" ht="17.100000000000001" customHeight="1">
      <c r="B18" s="38" t="s">
        <v>20</v>
      </c>
      <c r="C18" s="7">
        <v>735811</v>
      </c>
      <c r="D18" s="22">
        <f t="shared" si="0"/>
        <v>5.2319951273063041E-2</v>
      </c>
      <c r="E18" s="23">
        <f t="shared" si="3"/>
        <v>0.33822721636351344</v>
      </c>
      <c r="F18" s="19">
        <v>941.11030686000004</v>
      </c>
      <c r="G18" s="22">
        <f t="shared" si="1"/>
        <v>1.5709852397203568E-2</v>
      </c>
      <c r="H18" s="22">
        <f t="shared" si="2"/>
        <v>4.1984081393978356E-2</v>
      </c>
      <c r="I18" s="8">
        <f t="shared" si="4"/>
        <v>1279.0109238105981</v>
      </c>
    </row>
    <row r="19" spans="2:9" ht="17.100000000000001" customHeight="1">
      <c r="B19" s="38" t="s">
        <v>21</v>
      </c>
      <c r="C19" s="7">
        <v>738033</v>
      </c>
      <c r="D19" s="22">
        <f t="shared" si="0"/>
        <v>5.2477946915597262E-2</v>
      </c>
      <c r="E19" s="23">
        <f t="shared" si="3"/>
        <v>0.3907051632791107</v>
      </c>
      <c r="F19" s="19">
        <v>1179.3706673699999</v>
      </c>
      <c r="G19" s="22">
        <f t="shared" si="1"/>
        <v>1.9687106783254429E-2</v>
      </c>
      <c r="H19" s="22">
        <f t="shared" si="2"/>
        <v>6.1671188177232786E-2</v>
      </c>
      <c r="I19" s="8">
        <f t="shared" si="4"/>
        <v>1597.9917800017072</v>
      </c>
    </row>
    <row r="20" spans="2:9" ht="17.100000000000001" customHeight="1">
      <c r="B20" s="39" t="s">
        <v>22</v>
      </c>
      <c r="C20" s="9">
        <v>698901</v>
      </c>
      <c r="D20" s="24">
        <f t="shared" si="0"/>
        <v>4.9695460199283559E-2</v>
      </c>
      <c r="E20" s="25">
        <f t="shared" si="3"/>
        <v>0.44040062347839426</v>
      </c>
      <c r="F20" s="30">
        <v>1340.3799286300002</v>
      </c>
      <c r="G20" s="24">
        <f t="shared" si="1"/>
        <v>2.2374816938524965E-2</v>
      </c>
      <c r="H20" s="24">
        <f t="shared" si="2"/>
        <v>8.4046005115757744E-2</v>
      </c>
      <c r="I20" s="10">
        <f t="shared" si="4"/>
        <v>1917.8394774510268</v>
      </c>
    </row>
    <row r="21" spans="2:9" ht="17.100000000000001" customHeight="1">
      <c r="B21" s="40" t="s">
        <v>23</v>
      </c>
      <c r="C21" s="11">
        <v>662707</v>
      </c>
      <c r="D21" s="26">
        <f t="shared" si="0"/>
        <v>4.7121880412657316E-2</v>
      </c>
      <c r="E21" s="27">
        <f t="shared" si="3"/>
        <v>0.48752250389105156</v>
      </c>
      <c r="F21" s="31">
        <v>1487.2055817799999</v>
      </c>
      <c r="G21" s="26">
        <f t="shared" si="1"/>
        <v>2.4825761660196823E-2</v>
      </c>
      <c r="H21" s="26">
        <f t="shared" si="2"/>
        <v>0.10887176677595456</v>
      </c>
      <c r="I21" s="8">
        <f t="shared" si="4"/>
        <v>2244.1374269171747</v>
      </c>
    </row>
    <row r="22" spans="2:9" ht="17.100000000000001" customHeight="1">
      <c r="B22" s="38" t="s">
        <v>24</v>
      </c>
      <c r="C22" s="7">
        <v>639328</v>
      </c>
      <c r="D22" s="22">
        <f t="shared" si="0"/>
        <v>4.5459513118864557E-2</v>
      </c>
      <c r="E22" s="23">
        <f t="shared" si="3"/>
        <v>0.5329820170099161</v>
      </c>
      <c r="F22" s="19">
        <v>1677.4026241199999</v>
      </c>
      <c r="G22" s="22">
        <f t="shared" si="1"/>
        <v>2.8000700282976746E-2</v>
      </c>
      <c r="H22" s="22">
        <f t="shared" si="2"/>
        <v>0.1368724670589313</v>
      </c>
      <c r="I22" s="8">
        <f t="shared" si="4"/>
        <v>2623.6964814930675</v>
      </c>
    </row>
    <row r="23" spans="2:9" ht="17.100000000000001" customHeight="1">
      <c r="B23" s="38" t="s">
        <v>25</v>
      </c>
      <c r="C23" s="7">
        <v>615237</v>
      </c>
      <c r="D23" s="22">
        <f t="shared" si="0"/>
        <v>4.3746518958517187E-2</v>
      </c>
      <c r="E23" s="23">
        <f t="shared" si="3"/>
        <v>0.57672853596843332</v>
      </c>
      <c r="F23" s="19">
        <v>1856.9010668599999</v>
      </c>
      <c r="G23" s="22">
        <f t="shared" si="1"/>
        <v>3.0997048341666941E-2</v>
      </c>
      <c r="H23" s="22">
        <f t="shared" si="2"/>
        <v>0.16786951540059825</v>
      </c>
      <c r="I23" s="8">
        <f t="shared" si="4"/>
        <v>3018.1882215471433</v>
      </c>
    </row>
    <row r="24" spans="2:9" ht="17.100000000000001" customHeight="1">
      <c r="B24" s="38" t="s">
        <v>26</v>
      </c>
      <c r="C24" s="7">
        <v>547220</v>
      </c>
      <c r="D24" s="22">
        <f t="shared" si="0"/>
        <v>3.8910159994408292E-2</v>
      </c>
      <c r="E24" s="23">
        <f t="shared" si="3"/>
        <v>0.6156386959628416</v>
      </c>
      <c r="F24" s="19">
        <v>1863.7892020100001</v>
      </c>
      <c r="G24" s="22">
        <f t="shared" si="1"/>
        <v>3.1112031235499587E-2</v>
      </c>
      <c r="H24" s="22">
        <f t="shared" si="2"/>
        <v>0.19898154663609782</v>
      </c>
      <c r="I24" s="8">
        <f t="shared" si="4"/>
        <v>3405.9230328021636</v>
      </c>
    </row>
    <row r="25" spans="2:9" ht="17.100000000000001" customHeight="1">
      <c r="B25" s="38" t="s">
        <v>27</v>
      </c>
      <c r="C25" s="7">
        <v>513902</v>
      </c>
      <c r="D25" s="22">
        <f t="shared" si="0"/>
        <v>3.6541078618190871E-2</v>
      </c>
      <c r="E25" s="23">
        <f t="shared" si="3"/>
        <v>0.65217977458103249</v>
      </c>
      <c r="F25" s="19">
        <v>1973.9738070399999</v>
      </c>
      <c r="G25" s="22">
        <f t="shared" si="1"/>
        <v>3.2951330910413225E-2</v>
      </c>
      <c r="H25" s="22">
        <f t="shared" si="2"/>
        <v>0.23193287754651104</v>
      </c>
      <c r="I25" s="8">
        <f t="shared" si="4"/>
        <v>3841.1483260232494</v>
      </c>
    </row>
    <row r="26" spans="2:9" ht="17.100000000000001" customHeight="1">
      <c r="B26" s="39" t="s">
        <v>28</v>
      </c>
      <c r="C26" s="9">
        <v>471030</v>
      </c>
      <c r="D26" s="24">
        <f t="shared" si="0"/>
        <v>3.3492658642166107E-2</v>
      </c>
      <c r="E26" s="25">
        <f t="shared" si="3"/>
        <v>0.6856724332231986</v>
      </c>
      <c r="F26" s="32">
        <v>2008.1345210699999</v>
      </c>
      <c r="G26" s="24">
        <f t="shared" si="1"/>
        <v>3.352157200891414E-2</v>
      </c>
      <c r="H26" s="24">
        <f t="shared" si="2"/>
        <v>0.26545444955542519</v>
      </c>
      <c r="I26" s="8">
        <f t="shared" si="4"/>
        <v>4263.2836997006561</v>
      </c>
    </row>
    <row r="27" spans="2:9" ht="17.100000000000001" customHeight="1">
      <c r="B27" s="40" t="s">
        <v>29</v>
      </c>
      <c r="C27" s="11">
        <v>425175</v>
      </c>
      <c r="D27" s="26">
        <f t="shared" si="0"/>
        <v>3.023213200471939E-2</v>
      </c>
      <c r="E27" s="27">
        <f t="shared" si="3"/>
        <v>0.71590456522791801</v>
      </c>
      <c r="F27" s="33">
        <v>1985.4486429200001</v>
      </c>
      <c r="G27" s="26">
        <f t="shared" si="1"/>
        <v>3.314287910263141E-2</v>
      </c>
      <c r="H27" s="26">
        <f t="shared" si="2"/>
        <v>0.2985973286580566</v>
      </c>
      <c r="I27" s="12">
        <f t="shared" si="4"/>
        <v>4669.7210393837831</v>
      </c>
    </row>
    <row r="28" spans="2:9" ht="17.100000000000001" customHeight="1">
      <c r="B28" s="38" t="s">
        <v>30</v>
      </c>
      <c r="C28" s="7">
        <v>392283</v>
      </c>
      <c r="D28" s="22">
        <f t="shared" si="0"/>
        <v>2.7893341422255157E-2</v>
      </c>
      <c r="E28" s="23">
        <f t="shared" si="3"/>
        <v>0.7437979066501732</v>
      </c>
      <c r="F28" s="34">
        <v>2001.2029173199999</v>
      </c>
      <c r="G28" s="22">
        <f t="shared" si="1"/>
        <v>3.3405863498450872E-2</v>
      </c>
      <c r="H28" s="22">
        <f t="shared" si="2"/>
        <v>0.33200319215650748</v>
      </c>
      <c r="I28" s="8">
        <f t="shared" si="4"/>
        <v>5101.426565311267</v>
      </c>
    </row>
    <row r="29" spans="2:9" ht="17.100000000000001" customHeight="1">
      <c r="B29" s="38" t="s">
        <v>31</v>
      </c>
      <c r="C29" s="7">
        <v>378768</v>
      </c>
      <c r="D29" s="22">
        <f t="shared" si="0"/>
        <v>2.6932355324662913E-2</v>
      </c>
      <c r="E29" s="23">
        <f t="shared" si="3"/>
        <v>0.77073026197483607</v>
      </c>
      <c r="F29" s="34">
        <v>2096.50919002</v>
      </c>
      <c r="G29" s="22">
        <f t="shared" si="1"/>
        <v>3.4996800783624354E-2</v>
      </c>
      <c r="H29" s="22">
        <f t="shared" si="2"/>
        <v>0.36699999294013186</v>
      </c>
      <c r="I29" s="8">
        <f t="shared" si="4"/>
        <v>5535.07474237528</v>
      </c>
    </row>
    <row r="30" spans="2:9" ht="17.100000000000001" customHeight="1">
      <c r="B30" s="38" t="s">
        <v>32</v>
      </c>
      <c r="C30" s="7">
        <v>650600</v>
      </c>
      <c r="D30" s="22">
        <f t="shared" si="0"/>
        <v>4.6261010365779821E-2</v>
      </c>
      <c r="E30" s="23">
        <f t="shared" si="3"/>
        <v>0.81699127234061586</v>
      </c>
      <c r="F30" s="34">
        <v>3977.3881185800001</v>
      </c>
      <c r="G30" s="22">
        <f t="shared" si="1"/>
        <v>6.6394108973007099E-2</v>
      </c>
      <c r="H30" s="22">
        <f t="shared" si="2"/>
        <v>0.43339410191313898</v>
      </c>
      <c r="I30" s="8">
        <f t="shared" si="4"/>
        <v>6113.4154912081158</v>
      </c>
    </row>
    <row r="31" spans="2:9" ht="17.100000000000001" customHeight="1">
      <c r="B31" s="38" t="s">
        <v>33</v>
      </c>
      <c r="C31" s="7">
        <v>610807</v>
      </c>
      <c r="D31" s="22">
        <f t="shared" si="0"/>
        <v>4.3431523145543924E-2</v>
      </c>
      <c r="E31" s="23">
        <f t="shared" si="3"/>
        <v>0.86042279548615974</v>
      </c>
      <c r="F31" s="34">
        <v>4208.7983494</v>
      </c>
      <c r="G31" s="22">
        <f t="shared" si="1"/>
        <v>7.0257014886251787E-2</v>
      </c>
      <c r="H31" s="22">
        <f t="shared" si="2"/>
        <v>0.50365111679939079</v>
      </c>
      <c r="I31" s="8">
        <f t="shared" si="4"/>
        <v>6890.5535617633723</v>
      </c>
    </row>
    <row r="32" spans="2:9" ht="17.100000000000001" customHeight="1">
      <c r="B32" s="39" t="s">
        <v>34</v>
      </c>
      <c r="C32" s="9">
        <v>383689</v>
      </c>
      <c r="D32" s="24">
        <f t="shared" si="0"/>
        <v>2.7282263766116959E-2</v>
      </c>
      <c r="E32" s="25">
        <f t="shared" si="3"/>
        <v>0.88770505925227672</v>
      </c>
      <c r="F32" s="32">
        <v>2946.7779282500001</v>
      </c>
      <c r="G32" s="24">
        <f t="shared" si="1"/>
        <v>4.9190244717011111E-2</v>
      </c>
      <c r="H32" s="24">
        <f t="shared" si="2"/>
        <v>0.55284136151640184</v>
      </c>
      <c r="I32" s="10">
        <f t="shared" si="4"/>
        <v>7680.1209527768588</v>
      </c>
    </row>
    <row r="33" spans="2:9" ht="17.100000000000001" customHeight="1">
      <c r="B33" s="40" t="s">
        <v>35</v>
      </c>
      <c r="C33" s="11">
        <v>268550</v>
      </c>
      <c r="D33" s="26">
        <f t="shared" si="0"/>
        <v>1.9095287939948004E-2</v>
      </c>
      <c r="E33" s="27">
        <f t="shared" si="3"/>
        <v>0.90680034719222469</v>
      </c>
      <c r="F33" s="33">
        <v>2292.7927256200001</v>
      </c>
      <c r="G33" s="26">
        <f t="shared" si="1"/>
        <v>3.8273340579013042E-2</v>
      </c>
      <c r="H33" s="26">
        <f t="shared" si="2"/>
        <v>0.59111470209541483</v>
      </c>
      <c r="I33" s="8">
        <f t="shared" si="4"/>
        <v>8537.6753886427105</v>
      </c>
    </row>
    <row r="34" spans="2:9" ht="17.100000000000001" customHeight="1">
      <c r="B34" s="38" t="s">
        <v>36</v>
      </c>
      <c r="C34" s="7">
        <v>201491</v>
      </c>
      <c r="D34" s="22">
        <f t="shared" si="0"/>
        <v>1.4327047709208949E-2</v>
      </c>
      <c r="E34" s="23">
        <f t="shared" si="3"/>
        <v>0.92112739490143358</v>
      </c>
      <c r="F34" s="34">
        <v>1904.8424494799999</v>
      </c>
      <c r="G34" s="22">
        <f t="shared" si="1"/>
        <v>3.1797328648011623E-2</v>
      </c>
      <c r="H34" s="22">
        <f t="shared" si="2"/>
        <v>0.62291203074342649</v>
      </c>
      <c r="I34" s="8">
        <f t="shared" si="4"/>
        <v>9453.7346555429267</v>
      </c>
    </row>
    <row r="35" spans="2:9" ht="17.100000000000001" customHeight="1">
      <c r="B35" s="38" t="s">
        <v>37</v>
      </c>
      <c r="C35" s="7">
        <v>160635</v>
      </c>
      <c r="D35" s="22">
        <f t="shared" si="0"/>
        <v>1.1421975714889397E-2</v>
      </c>
      <c r="E35" s="23">
        <f t="shared" si="3"/>
        <v>0.93254937061632293</v>
      </c>
      <c r="F35" s="34">
        <v>1677.19357397</v>
      </c>
      <c r="G35" s="22">
        <f t="shared" si="1"/>
        <v>2.7997210631470249E-2</v>
      </c>
      <c r="H35" s="22">
        <f t="shared" si="2"/>
        <v>0.6509092413748967</v>
      </c>
      <c r="I35" s="8">
        <f t="shared" si="4"/>
        <v>10441.022031126467</v>
      </c>
    </row>
    <row r="36" spans="2:9" ht="17.100000000000001" customHeight="1">
      <c r="B36" s="38" t="s">
        <v>38</v>
      </c>
      <c r="C36" s="7">
        <v>131461</v>
      </c>
      <c r="D36" s="22">
        <f t="shared" si="0"/>
        <v>9.3475540788438075E-3</v>
      </c>
      <c r="E36" s="23">
        <f t="shared" si="3"/>
        <v>0.94189692469516673</v>
      </c>
      <c r="F36" s="34">
        <v>1503.95315175</v>
      </c>
      <c r="G36" s="22">
        <f t="shared" si="1"/>
        <v>2.510532703135759E-2</v>
      </c>
      <c r="H36" s="22">
        <f t="shared" si="2"/>
        <v>0.67601456840625429</v>
      </c>
      <c r="I36" s="8">
        <f t="shared" si="4"/>
        <v>11440.299037357086</v>
      </c>
    </row>
    <row r="37" spans="2:9" ht="17.100000000000001" customHeight="1">
      <c r="B37" s="38" t="s">
        <v>39</v>
      </c>
      <c r="C37" s="7">
        <v>108974</v>
      </c>
      <c r="D37" s="22">
        <f t="shared" si="0"/>
        <v>7.7486125785436368E-3</v>
      </c>
      <c r="E37" s="23">
        <f t="shared" si="3"/>
        <v>0.94964553727371037</v>
      </c>
      <c r="F37" s="34">
        <v>1356.41074323</v>
      </c>
      <c r="G37" s="22">
        <f t="shared" si="1"/>
        <v>2.2642417589944029E-2</v>
      </c>
      <c r="H37" s="22">
        <f t="shared" si="2"/>
        <v>0.6986569859961983</v>
      </c>
      <c r="I37" s="8">
        <f t="shared" si="4"/>
        <v>12447.104293042377</v>
      </c>
    </row>
    <row r="38" spans="2:9" ht="17.100000000000001" customHeight="1">
      <c r="B38" s="39" t="s">
        <v>40</v>
      </c>
      <c r="C38" s="9">
        <v>90999</v>
      </c>
      <c r="D38" s="24">
        <f t="shared" si="0"/>
        <v>6.4704975134884692E-3</v>
      </c>
      <c r="E38" s="25">
        <f t="shared" si="3"/>
        <v>0.95611603478719887</v>
      </c>
      <c r="F38" s="32">
        <v>1228.0604536400001</v>
      </c>
      <c r="G38" s="24">
        <f t="shared" si="1"/>
        <v>2.0499880110650237E-2</v>
      </c>
      <c r="H38" s="24">
        <f t="shared" si="2"/>
        <v>0.71915686610684859</v>
      </c>
      <c r="I38" s="8">
        <f t="shared" si="4"/>
        <v>13495.318120418908</v>
      </c>
    </row>
    <row r="39" spans="2:9" ht="17.100000000000001" customHeight="1">
      <c r="B39" s="40" t="s">
        <v>41</v>
      </c>
      <c r="C39" s="11">
        <v>75534</v>
      </c>
      <c r="D39" s="26">
        <f t="shared" si="0"/>
        <v>5.3708563740682645E-3</v>
      </c>
      <c r="E39" s="27">
        <f t="shared" si="3"/>
        <v>0.96148689116126718</v>
      </c>
      <c r="F39" s="33">
        <v>1098.5688534600001</v>
      </c>
      <c r="G39" s="26">
        <f t="shared" si="1"/>
        <v>1.8338290857321485E-2</v>
      </c>
      <c r="H39" s="26">
        <f t="shared" si="2"/>
        <v>0.73749515696417012</v>
      </c>
      <c r="I39" s="12">
        <f t="shared" si="4"/>
        <v>14544.031210580666</v>
      </c>
    </row>
    <row r="40" spans="2:9" ht="17.100000000000001" customHeight="1">
      <c r="B40" s="38" t="s">
        <v>42</v>
      </c>
      <c r="C40" s="7">
        <v>117353</v>
      </c>
      <c r="D40" s="22">
        <f t="shared" si="0"/>
        <v>8.3444026275059317E-3</v>
      </c>
      <c r="E40" s="23">
        <f t="shared" si="3"/>
        <v>0.96983129378877309</v>
      </c>
      <c r="F40" s="34">
        <v>1891.5262286500001</v>
      </c>
      <c r="G40" s="22">
        <f t="shared" si="1"/>
        <v>3.1575042416309582E-2</v>
      </c>
      <c r="H40" s="22">
        <f t="shared" si="2"/>
        <v>0.76907019938047971</v>
      </c>
      <c r="I40" s="8">
        <f t="shared" si="4"/>
        <v>16118.260535734069</v>
      </c>
    </row>
    <row r="41" spans="2:9" ht="17.100000000000001" customHeight="1">
      <c r="B41" s="38" t="s">
        <v>43</v>
      </c>
      <c r="C41" s="7">
        <v>87304</v>
      </c>
      <c r="D41" s="22">
        <f t="shared" si="0"/>
        <v>6.2077639855118993E-3</v>
      </c>
      <c r="E41" s="23">
        <f t="shared" si="3"/>
        <v>0.97603905777428501</v>
      </c>
      <c r="F41" s="34">
        <v>1595.2546858699998</v>
      </c>
      <c r="G41" s="22">
        <f t="shared" si="1"/>
        <v>2.6629413649268591E-2</v>
      </c>
      <c r="H41" s="22">
        <f t="shared" si="2"/>
        <v>0.79569961302974834</v>
      </c>
      <c r="I41" s="8">
        <f t="shared" si="4"/>
        <v>18272.41232784294</v>
      </c>
    </row>
    <row r="42" spans="2:9" ht="17.100000000000001" customHeight="1">
      <c r="B42" s="38" t="s">
        <v>44</v>
      </c>
      <c r="C42" s="7">
        <v>65416</v>
      </c>
      <c r="D42" s="22">
        <f t="shared" si="0"/>
        <v>4.6514144698552914E-3</v>
      </c>
      <c r="E42" s="23">
        <f t="shared" si="3"/>
        <v>0.9806904722441403</v>
      </c>
      <c r="F42" s="34">
        <v>1327.7415495299999</v>
      </c>
      <c r="G42" s="22">
        <f t="shared" si="1"/>
        <v>2.2163845845387799E-2</v>
      </c>
      <c r="H42" s="22">
        <f t="shared" si="2"/>
        <v>0.81786345887513612</v>
      </c>
      <c r="I42" s="8">
        <f t="shared" si="4"/>
        <v>20296.892954781706</v>
      </c>
    </row>
    <row r="43" spans="2:9" ht="17.100000000000001" customHeight="1">
      <c r="B43" s="38" t="s">
        <v>45</v>
      </c>
      <c r="C43" s="7">
        <v>48729</v>
      </c>
      <c r="D43" s="22">
        <f t="shared" si="0"/>
        <v>3.4648828375562326E-3</v>
      </c>
      <c r="E43" s="23">
        <f t="shared" si="3"/>
        <v>0.98415535508169649</v>
      </c>
      <c r="F43" s="34">
        <v>1085.67787679</v>
      </c>
      <c r="G43" s="22">
        <f t="shared" si="1"/>
        <v>1.8123103180313477E-2</v>
      </c>
      <c r="H43" s="22">
        <f t="shared" si="2"/>
        <v>0.83598656205544963</v>
      </c>
      <c r="I43" s="8">
        <f t="shared" si="4"/>
        <v>22279.912922284471</v>
      </c>
    </row>
    <row r="44" spans="2:9" ht="17.100000000000001" customHeight="1">
      <c r="B44" s="39" t="s">
        <v>46</v>
      </c>
      <c r="C44" s="9">
        <v>36985</v>
      </c>
      <c r="D44" s="24">
        <f t="shared" si="0"/>
        <v>2.6298239600036377E-3</v>
      </c>
      <c r="E44" s="25">
        <f t="shared" si="3"/>
        <v>0.98678517904170016</v>
      </c>
      <c r="F44" s="32">
        <v>893.92879927000001</v>
      </c>
      <c r="G44" s="24">
        <f t="shared" si="1"/>
        <v>1.4922256602413591E-2</v>
      </c>
      <c r="H44" s="24">
        <f t="shared" si="2"/>
        <v>0.85090881865786328</v>
      </c>
      <c r="I44" s="10">
        <f t="shared" si="4"/>
        <v>24170.036481546573</v>
      </c>
    </row>
    <row r="45" spans="2:9" ht="17.100000000000001" customHeight="1">
      <c r="B45" s="40" t="s">
        <v>47</v>
      </c>
      <c r="C45" s="11">
        <v>28152</v>
      </c>
      <c r="D45" s="26">
        <f t="shared" si="0"/>
        <v>2.0017521730978077E-3</v>
      </c>
      <c r="E45" s="27">
        <f t="shared" si="3"/>
        <v>0.98878693121479799</v>
      </c>
      <c r="F45" s="33">
        <v>730.10536816999991</v>
      </c>
      <c r="G45" s="26">
        <f t="shared" si="1"/>
        <v>1.2187569814877104E-2</v>
      </c>
      <c r="H45" s="26">
        <f t="shared" si="2"/>
        <v>0.86309638847274039</v>
      </c>
      <c r="I45" s="8">
        <f t="shared" si="4"/>
        <v>25934.404950625176</v>
      </c>
    </row>
    <row r="46" spans="2:9" ht="17.100000000000001" customHeight="1">
      <c r="B46" s="38" t="s">
        <v>48</v>
      </c>
      <c r="C46" s="7">
        <v>65927</v>
      </c>
      <c r="D46" s="22">
        <f t="shared" si="0"/>
        <v>4.6877492013291831E-3</v>
      </c>
      <c r="E46" s="23">
        <f t="shared" si="3"/>
        <v>0.99347468041612719</v>
      </c>
      <c r="F46" s="34">
        <v>1971.3400236</v>
      </c>
      <c r="G46" s="22">
        <f t="shared" si="1"/>
        <v>3.2907365448780306E-2</v>
      </c>
      <c r="H46" s="22">
        <f t="shared" si="2"/>
        <v>0.89600375392152065</v>
      </c>
      <c r="I46" s="8">
        <f t="shared" si="4"/>
        <v>29901.861507424877</v>
      </c>
    </row>
    <row r="47" spans="2:9" ht="17.100000000000001" customHeight="1">
      <c r="B47" s="38" t="s">
        <v>49</v>
      </c>
      <c r="C47" s="7">
        <v>30272</v>
      </c>
      <c r="D47" s="22">
        <f t="shared" si="0"/>
        <v>2.1524950903671794E-3</v>
      </c>
      <c r="E47" s="23">
        <f t="shared" si="3"/>
        <v>0.99562717550649438</v>
      </c>
      <c r="F47" s="34">
        <v>1132.35156375</v>
      </c>
      <c r="G47" s="22">
        <f t="shared" si="1"/>
        <v>1.8902221980341624E-2</v>
      </c>
      <c r="H47" s="22">
        <f t="shared" si="2"/>
        <v>0.91490597590186229</v>
      </c>
      <c r="I47" s="8">
        <f t="shared" si="4"/>
        <v>37405.905250726741</v>
      </c>
    </row>
    <row r="48" spans="2:9" ht="17.100000000000001" customHeight="1">
      <c r="B48" s="38" t="s">
        <v>50</v>
      </c>
      <c r="C48" s="7">
        <v>17268</v>
      </c>
      <c r="D48" s="22">
        <f t="shared" si="0"/>
        <v>1.2278437242488256E-3</v>
      </c>
      <c r="E48" s="23">
        <f t="shared" si="3"/>
        <v>0.99685501923074316</v>
      </c>
      <c r="F48" s="34">
        <v>773.95973746000004</v>
      </c>
      <c r="G48" s="22">
        <f t="shared" si="1"/>
        <v>1.2919626050470799E-2</v>
      </c>
      <c r="H48" s="22">
        <f t="shared" si="2"/>
        <v>0.9278256019523331</v>
      </c>
      <c r="I48" s="8">
        <f t="shared" si="4"/>
        <v>44820.461979383836</v>
      </c>
    </row>
    <row r="49" spans="2:9" ht="17.100000000000001" customHeight="1">
      <c r="B49" s="38" t="s">
        <v>51</v>
      </c>
      <c r="C49" s="7">
        <v>10786</v>
      </c>
      <c r="D49" s="22">
        <f t="shared" si="0"/>
        <v>7.6694014418275615E-4</v>
      </c>
      <c r="E49" s="23">
        <f t="shared" si="3"/>
        <v>0.99762195937492593</v>
      </c>
      <c r="F49" s="34">
        <v>566.97543830999996</v>
      </c>
      <c r="G49" s="22">
        <f t="shared" si="1"/>
        <v>9.464459568409465E-3</v>
      </c>
      <c r="H49" s="22">
        <f t="shared" si="2"/>
        <v>0.93729006152074257</v>
      </c>
      <c r="I49" s="8">
        <f t="shared" si="4"/>
        <v>52565.866707769324</v>
      </c>
    </row>
    <row r="50" spans="2:9" ht="17.100000000000001" customHeight="1">
      <c r="B50" s="39" t="s">
        <v>52</v>
      </c>
      <c r="C50" s="9">
        <v>7343</v>
      </c>
      <c r="D50" s="24">
        <f t="shared" si="0"/>
        <v>5.2212511391933785E-4</v>
      </c>
      <c r="E50" s="25">
        <f t="shared" si="3"/>
        <v>0.99814408448884528</v>
      </c>
      <c r="F50" s="32">
        <v>437.06855941000003</v>
      </c>
      <c r="G50" s="24">
        <f t="shared" si="1"/>
        <v>7.2959381123969876E-3</v>
      </c>
      <c r="H50" s="24">
        <f t="shared" si="2"/>
        <v>0.94458599963313961</v>
      </c>
      <c r="I50" s="8">
        <f t="shared" si="4"/>
        <v>59521.797550047668</v>
      </c>
    </row>
    <row r="51" spans="2:9" ht="17.100000000000001" customHeight="1">
      <c r="B51" s="38" t="s">
        <v>53</v>
      </c>
      <c r="C51" s="7">
        <v>4987</v>
      </c>
      <c r="D51" s="22">
        <f t="shared" si="0"/>
        <v>3.5460138133130032E-4</v>
      </c>
      <c r="E51" s="23">
        <f t="shared" si="3"/>
        <v>0.99849868587017654</v>
      </c>
      <c r="F51" s="34">
        <v>330.60282985000003</v>
      </c>
      <c r="G51" s="22">
        <f t="shared" si="1"/>
        <v>5.5187172228195842E-3</v>
      </c>
      <c r="H51" s="22">
        <f t="shared" si="2"/>
        <v>0.95010471685595921</v>
      </c>
      <c r="I51" s="12">
        <f t="shared" si="4"/>
        <v>66292.927581712458</v>
      </c>
    </row>
    <row r="52" spans="2:9" ht="17.100000000000001" customHeight="1">
      <c r="B52" s="38" t="s">
        <v>54</v>
      </c>
      <c r="C52" s="7">
        <v>11249</v>
      </c>
      <c r="D52" s="22">
        <f t="shared" si="0"/>
        <v>7.998618284731897E-4</v>
      </c>
      <c r="E52" s="23">
        <f t="shared" si="3"/>
        <v>0.99929854769864968</v>
      </c>
      <c r="F52" s="34">
        <v>919.61200248</v>
      </c>
      <c r="G52" s="22">
        <f t="shared" si="1"/>
        <v>1.5350983531207609E-2</v>
      </c>
      <c r="H52" s="22">
        <f t="shared" si="2"/>
        <v>0.96545570038716677</v>
      </c>
      <c r="I52" s="8">
        <f t="shared" si="4"/>
        <v>81750.5558254067</v>
      </c>
    </row>
    <row r="53" spans="2:9" ht="17.100000000000001" customHeight="1">
      <c r="B53" s="38" t="s">
        <v>55</v>
      </c>
      <c r="C53" s="7">
        <v>3757</v>
      </c>
      <c r="D53" s="22">
        <f t="shared" si="0"/>
        <v>2.6714204725520257E-4</v>
      </c>
      <c r="E53" s="23">
        <f t="shared" si="3"/>
        <v>0.99956568974590487</v>
      </c>
      <c r="F53" s="34">
        <v>417.85545991000004</v>
      </c>
      <c r="G53" s="22">
        <f t="shared" si="1"/>
        <v>6.9752159238951391E-3</v>
      </c>
      <c r="H53" s="22">
        <f t="shared" si="2"/>
        <v>0.97243091631106193</v>
      </c>
      <c r="I53" s="8">
        <f t="shared" si="4"/>
        <v>111220.51102209211</v>
      </c>
    </row>
    <row r="54" spans="2:9" ht="17.100000000000001" customHeight="1">
      <c r="B54" s="38" t="s">
        <v>56</v>
      </c>
      <c r="C54" s="7">
        <v>1881</v>
      </c>
      <c r="D54" s="22">
        <f t="shared" si="0"/>
        <v>1.3374878650173971E-4</v>
      </c>
      <c r="E54" s="23">
        <f t="shared" si="3"/>
        <v>0.99969943853240661</v>
      </c>
      <c r="F54" s="34">
        <v>244.91487624000001</v>
      </c>
      <c r="G54" s="22">
        <f t="shared" si="1"/>
        <v>4.0883374962146137E-3</v>
      </c>
      <c r="H54" s="22">
        <f t="shared" si="2"/>
        <v>0.97651925380727655</v>
      </c>
      <c r="I54" s="8">
        <f t="shared" si="4"/>
        <v>130204.6125677831</v>
      </c>
    </row>
    <row r="55" spans="2:9" ht="17.100000000000001" customHeight="1" thickBot="1">
      <c r="B55" s="41" t="s">
        <v>57</v>
      </c>
      <c r="C55" s="13">
        <v>4227</v>
      </c>
      <c r="D55" s="28">
        <f t="shared" si="0"/>
        <v>3.0056146759322366E-4</v>
      </c>
      <c r="E55" s="23">
        <f t="shared" si="3"/>
        <v>0.99999999999999989</v>
      </c>
      <c r="F55" s="35">
        <v>1406.6314371400001</v>
      </c>
      <c r="G55" s="28">
        <f t="shared" si="1"/>
        <v>2.3480746192723435E-2</v>
      </c>
      <c r="H55" s="22">
        <f t="shared" si="2"/>
        <v>1</v>
      </c>
      <c r="I55" s="8">
        <f t="shared" si="4"/>
        <v>332772.99198959075</v>
      </c>
    </row>
    <row r="56" spans="2:9" ht="17.100000000000001" customHeight="1" thickTop="1" thickBot="1">
      <c r="B56" s="14" t="s">
        <v>8</v>
      </c>
      <c r="C56" s="15">
        <v>14063679</v>
      </c>
      <c r="D56" s="16">
        <f t="shared" si="0"/>
        <v>1</v>
      </c>
      <c r="E56" s="17"/>
      <c r="F56" s="36">
        <v>59905.738326830011</v>
      </c>
      <c r="G56" s="16">
        <f t="shared" si="1"/>
        <v>1</v>
      </c>
      <c r="H56" s="17"/>
      <c r="I56" s="18">
        <f>F56*10^6/C56</f>
        <v>4259.6064889443232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2017-06-19T08:15:08Z</dcterms:modified>
</cp:coreProperties>
</file>