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9" sheetId="129" r:id="rId1"/>
  </sheets>
  <definedNames>
    <definedName name="_xlnm.Print_Area" localSheetId="0">I.59!$A$1:$I$56</definedName>
  </definedNames>
  <calcPr calcId="145621"/>
</workbook>
</file>

<file path=xl/calcChain.xml><?xml version="1.0" encoding="utf-8"?>
<calcChain xmlns="http://schemas.openxmlformats.org/spreadsheetml/2006/main">
  <c r="I56" i="129" l="1"/>
  <c r="I11" i="129"/>
  <c r="I12" i="129"/>
  <c r="I13" i="129"/>
  <c r="I14" i="129"/>
  <c r="I15" i="129"/>
  <c r="I16" i="129"/>
  <c r="I17" i="129"/>
  <c r="I18" i="129"/>
  <c r="I19" i="129"/>
  <c r="I20" i="129"/>
  <c r="I21" i="129"/>
  <c r="I22" i="129"/>
  <c r="I23" i="129"/>
  <c r="I24" i="129"/>
  <c r="I25" i="129"/>
  <c r="I26" i="129"/>
  <c r="I27" i="129"/>
  <c r="I28" i="129"/>
  <c r="I29" i="129"/>
  <c r="I30" i="129"/>
  <c r="I31" i="129"/>
  <c r="I32" i="129"/>
  <c r="I33" i="129"/>
  <c r="I34" i="129"/>
  <c r="I35" i="129"/>
  <c r="I36" i="129"/>
  <c r="I37" i="129"/>
  <c r="I38" i="129"/>
  <c r="I39" i="129"/>
  <c r="I40" i="129"/>
  <c r="I41" i="129"/>
  <c r="I42" i="129"/>
  <c r="I43" i="129"/>
  <c r="I44" i="129"/>
  <c r="I45" i="129"/>
  <c r="I46" i="129"/>
  <c r="I47" i="129"/>
  <c r="I48" i="129"/>
  <c r="I49" i="129"/>
  <c r="I50" i="129"/>
  <c r="I51" i="129"/>
  <c r="I52" i="129"/>
  <c r="I53" i="129"/>
  <c r="I54" i="129"/>
  <c r="I55" i="129"/>
  <c r="I10" i="129"/>
  <c r="I9" i="129"/>
  <c r="D9" i="129"/>
  <c r="E9" i="129" s="1"/>
  <c r="G9" i="129"/>
  <c r="H9" i="129" s="1"/>
  <c r="D10" i="129"/>
  <c r="E10" i="129" s="1"/>
  <c r="G10" i="129"/>
  <c r="H10" i="129" s="1"/>
  <c r="D11" i="129"/>
  <c r="E11" i="129" s="1"/>
  <c r="G11" i="129"/>
  <c r="H11" i="129" s="1"/>
  <c r="D12" i="129"/>
  <c r="E12" i="129" s="1"/>
  <c r="G12" i="129"/>
  <c r="H12" i="129" s="1"/>
  <c r="D13" i="129"/>
  <c r="E13" i="129" s="1"/>
  <c r="G13" i="129"/>
  <c r="H13" i="129" s="1"/>
  <c r="D14" i="129"/>
  <c r="E14" i="129" s="1"/>
  <c r="G14" i="129"/>
  <c r="H14" i="129" s="1"/>
  <c r="D15" i="129"/>
  <c r="E15" i="129" s="1"/>
  <c r="G15" i="129"/>
  <c r="H15" i="129" s="1"/>
  <c r="D16" i="129"/>
  <c r="E16" i="129" s="1"/>
  <c r="G16" i="129"/>
  <c r="H16" i="129" s="1"/>
  <c r="D17" i="129"/>
  <c r="E17" i="129" s="1"/>
  <c r="G17" i="129"/>
  <c r="H17" i="129" s="1"/>
  <c r="D18" i="129"/>
  <c r="E18" i="129" s="1"/>
  <c r="G18" i="129"/>
  <c r="H18" i="129" s="1"/>
  <c r="D19" i="129"/>
  <c r="E19" i="129" s="1"/>
  <c r="G19" i="129"/>
  <c r="H19" i="129" s="1"/>
  <c r="D20" i="129"/>
  <c r="E20" i="129" s="1"/>
  <c r="G20" i="129"/>
  <c r="H20" i="129" s="1"/>
  <c r="D21" i="129"/>
  <c r="E21" i="129" s="1"/>
  <c r="G21" i="129"/>
  <c r="H21" i="129" s="1"/>
  <c r="D22" i="129"/>
  <c r="E22" i="129" s="1"/>
  <c r="G22" i="129"/>
  <c r="H22" i="129" s="1"/>
  <c r="D23" i="129"/>
  <c r="E23" i="129" s="1"/>
  <c r="G23" i="129"/>
  <c r="H23" i="129" s="1"/>
  <c r="D24" i="129"/>
  <c r="E24" i="129" s="1"/>
  <c r="G24" i="129"/>
  <c r="H24" i="129" s="1"/>
  <c r="D25" i="129"/>
  <c r="E25" i="129" s="1"/>
  <c r="G25" i="129"/>
  <c r="H25" i="129" s="1"/>
  <c r="D26" i="129"/>
  <c r="E26" i="129" s="1"/>
  <c r="G26" i="129"/>
  <c r="H26" i="129" s="1"/>
  <c r="D27" i="129"/>
  <c r="E27" i="129" s="1"/>
  <c r="G27" i="129"/>
  <c r="H27" i="129" s="1"/>
  <c r="D28" i="129"/>
  <c r="E28" i="129" s="1"/>
  <c r="G28" i="129"/>
  <c r="H28" i="129" s="1"/>
  <c r="D29" i="129"/>
  <c r="E29" i="129" s="1"/>
  <c r="G29" i="129"/>
  <c r="H29" i="129" s="1"/>
  <c r="D30" i="129"/>
  <c r="G30" i="129"/>
  <c r="D31" i="129"/>
  <c r="G31" i="129"/>
  <c r="D32" i="129"/>
  <c r="G32" i="129"/>
  <c r="D33" i="129"/>
  <c r="G33" i="129"/>
  <c r="D34" i="129"/>
  <c r="G34" i="129"/>
  <c r="D35" i="129"/>
  <c r="G35" i="129"/>
  <c r="D36" i="129"/>
  <c r="G36" i="129"/>
  <c r="D37" i="129"/>
  <c r="G37" i="129"/>
  <c r="D38" i="129"/>
  <c r="G38" i="129"/>
  <c r="D39" i="129"/>
  <c r="G39" i="129"/>
  <c r="D40" i="129"/>
  <c r="G40" i="129"/>
  <c r="D41" i="129"/>
  <c r="G41" i="129"/>
  <c r="D42" i="129"/>
  <c r="G42" i="129"/>
  <c r="D43" i="129"/>
  <c r="G43" i="129"/>
  <c r="D44" i="129"/>
  <c r="G44" i="129"/>
  <c r="D45" i="129"/>
  <c r="G45" i="129"/>
  <c r="D46" i="129"/>
  <c r="G46" i="129"/>
  <c r="D47" i="129"/>
  <c r="G47" i="129"/>
  <c r="D48" i="129"/>
  <c r="G48" i="129"/>
  <c r="D49" i="129"/>
  <c r="G49" i="129"/>
  <c r="D50" i="129"/>
  <c r="G50" i="129"/>
  <c r="D51" i="129"/>
  <c r="G51" i="129"/>
  <c r="D52" i="129"/>
  <c r="G52" i="129"/>
  <c r="D53" i="129"/>
  <c r="G53" i="129"/>
  <c r="D54" i="129"/>
  <c r="G54" i="129"/>
  <c r="D55" i="129"/>
  <c r="G55" i="129"/>
  <c r="D56" i="129"/>
  <c r="G56" i="129"/>
  <c r="E30" i="129" l="1"/>
  <c r="E31" i="129" s="1"/>
  <c r="E32" i="129" s="1"/>
  <c r="E33" i="129" s="1"/>
  <c r="E34" i="129" s="1"/>
  <c r="E35" i="129" s="1"/>
  <c r="E36" i="129" s="1"/>
  <c r="E37" i="129" s="1"/>
  <c r="E38" i="129" s="1"/>
  <c r="E39" i="129" s="1"/>
  <c r="E40" i="129" s="1"/>
  <c r="E41" i="129" s="1"/>
  <c r="E42" i="129" s="1"/>
  <c r="E43" i="129" s="1"/>
  <c r="E44" i="129" s="1"/>
  <c r="E45" i="129" s="1"/>
  <c r="E46" i="129" s="1"/>
  <c r="E47" i="129" s="1"/>
  <c r="E48" i="129" s="1"/>
  <c r="E49" i="129" s="1"/>
  <c r="E50" i="129" s="1"/>
  <c r="E51" i="129" s="1"/>
  <c r="E52" i="129" s="1"/>
  <c r="E53" i="129" s="1"/>
  <c r="E54" i="129" s="1"/>
  <c r="E55" i="129" s="1"/>
  <c r="H30" i="129"/>
  <c r="H31" i="129" s="1"/>
  <c r="H32" i="129" s="1"/>
  <c r="H33" i="129" s="1"/>
  <c r="H34" i="129" s="1"/>
  <c r="H35" i="129" s="1"/>
  <c r="H36" i="129" s="1"/>
  <c r="H37" i="129" s="1"/>
  <c r="H38" i="129" s="1"/>
  <c r="H39" i="129" s="1"/>
  <c r="H40" i="129" s="1"/>
  <c r="H41" i="129" s="1"/>
  <c r="H42" i="129" s="1"/>
  <c r="H43" i="129" s="1"/>
  <c r="H44" i="129" s="1"/>
  <c r="H45" i="129" s="1"/>
  <c r="H46" i="129" s="1"/>
  <c r="H47" i="129" s="1"/>
  <c r="H48" i="129" s="1"/>
  <c r="H49" i="129" s="1"/>
  <c r="H50" i="129" s="1"/>
  <c r="H51" i="129" s="1"/>
  <c r="H52" i="129" s="1"/>
  <c r="H53" i="129" s="1"/>
  <c r="H54" i="129" s="1"/>
  <c r="H55" i="12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<sst xmlns="http://schemas.openxmlformats.org/spreadsheetml/2006/main" count="70" uniqueCount="66">
  <si>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</si>
  <si>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</si>
  <si>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</si>
  <si>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</si>
  <si>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</si>
  <si>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</si>
  <si>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</si>
  <si>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</si>
  <si>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</si>
  <si>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</si>
  <si>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</si>
  <si>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</si>
  <si>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</si>
  <si>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</si>
  <si>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</si>
  <si>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</si>
  <si>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</si>
  <si>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</si>
  <si>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</si>
  <si>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</si>
  <si>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</si>
  <si>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</si>
  <si>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</si>
  <si>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</si>
  <si>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</si>
  <si>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</si>
  <si>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</si>
  <si>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</si>
  <si>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</si>
  <si>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</si>
  <si>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</si>
  <si>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</si>
  <si>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</si>
  <si>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</si>
  <si>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</si>
  <si>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</si>
  <si>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</si>
  <si>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</si>
  <si>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</si>
  <si>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</si>
  <si>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</si>
  <si>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</si>
  <si>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</si>
  <si>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</si>
  <si>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</si>
  <si>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</si>
  <si>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</si>
  <si>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</si>
  <si>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</si>
  <si>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</si>
  <si>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</si>
  <si>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</si>
  <si>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</si>
  <si>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</si>
  <si>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</si>
  <si>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</si>
  <si>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</si>
  <si>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</si>
  <si>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</si>
  <si>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</si>
  <si>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</si>
  <si>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</si>
  <si>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</si>
  <si>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</si>
  <si>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</si>
  <si>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I.59. RETENCIONES E INGRESOS A CUENTA POR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</si>
</sst>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46495</v>
      </c>
      <c r="D9" s="20">
        <f t="shared" ref="D9:D56" si="0">C9/$C$56</f>
        <v>3.6324431588466337E-3</v>
      </c>
      <c r="E9" s="21">
        <f>D9</f>
        <v>3.6324431588466337E-3</v>
      </c>
      <c r="F9" s="29">
        <v>3.6062267700000001</v>
      </c>
      <c r="G9" s="20">
        <f t="shared" ref="G9:G56" si="1">F9/$F$56</f>
        <v>1.0039836881282887E-3</v>
      </c>
      <c r="H9" s="20">
        <f>G9</f>
        <v>1.0039836881282887E-3</v>
      </c>
      <c r="I9" s="6">
        <f>F9*10^6/C9</f>
        <v>77.561603828368646</v>
      </c>
      <c r="J9" s="2"/>
    </row>
    <row r="10" spans="2:10" ht="17.100000000000001" customHeight="1">
      <c r="B10" s="38" t="s">
        <v>12</v>
      </c>
      <c r="C10" s="7">
        <v>805725</v>
      </c>
      <c r="D10" s="22">
        <f t="shared" si="0"/>
        <v>6.2947634458795657E-2</v>
      </c>
      <c r="E10" s="23">
        <f>D10+E9</f>
        <v>6.6580077617642286E-2</v>
      </c>
      <c r="F10" s="19">
        <v>41.465622920000001</v>
      </c>
      <c r="G10" s="22">
        <f t="shared" si="1"/>
        <v>1.1544146190717367E-2</v>
      </c>
      <c r="H10" s="22">
        <f t="shared" ref="H10:H55" si="2">G10+H9</f>
        <v>1.2548129878845656E-2</v>
      </c>
      <c r="I10" s="8">
        <f>F10*10^6/C10</f>
        <v>51.463741251667756</v>
      </c>
    </row>
    <row r="11" spans="2:10" ht="17.100000000000001" customHeight="1">
      <c r="B11" s="38" t="s">
        <v>13</v>
      </c>
      <c r="C11" s="7">
        <v>464850</v>
      </c>
      <c r="D11" s="22">
        <f t="shared" si="0"/>
        <v>3.63166190426897E-2</v>
      </c>
      <c r="E11" s="23">
        <f t="shared" ref="E11:E55" si="3">D11+E10</f>
        <v>0.10289669666033199</v>
      </c>
      <c r="F11" s="19">
        <v>51.74405505</v>
      </c>
      <c r="G11" s="22">
        <f t="shared" si="1"/>
        <v>1.4405690640417544E-2</v>
      </c>
      <c r="H11" s="22">
        <f t="shared" si="2"/>
        <v>2.6953820519263198E-2</v>
      </c>
      <c r="I11" s="8">
        <f t="shared" ref="I11:I55" si="4">F11*10^6/C11</f>
        <v>111.31344530493708</v>
      </c>
    </row>
    <row r="12" spans="2:10" ht="17.100000000000001" customHeight="1">
      <c r="B12" s="38" t="s">
        <v>14</v>
      </c>
      <c r="C12" s="7">
        <v>492467</v>
      </c>
      <c r="D12" s="22">
        <f t="shared" si="0"/>
        <v>3.8474209809823107E-2</v>
      </c>
      <c r="E12" s="23">
        <f t="shared" si="3"/>
        <v>0.1413709064701551</v>
      </c>
      <c r="F12" s="19">
        <v>57.37054783</v>
      </c>
      <c r="G12" s="22">
        <f t="shared" si="1"/>
        <v>1.5972122074925359E-2</v>
      </c>
      <c r="H12" s="22">
        <f t="shared" si="2"/>
        <v>4.2925942594188554E-2</v>
      </c>
      <c r="I12" s="8">
        <f t="shared" si="4"/>
        <v>116.49622782846363</v>
      </c>
    </row>
    <row r="13" spans="2:10" ht="17.100000000000001" customHeight="1">
      <c r="B13" s="38" t="s">
        <v>15</v>
      </c>
      <c r="C13" s="7">
        <v>754007</v>
      </c>
      <c r="D13" s="22">
        <f t="shared" si="0"/>
        <v>5.8907142034035354E-2</v>
      </c>
      <c r="E13" s="23">
        <f t="shared" si="3"/>
        <v>0.20027804850419045</v>
      </c>
      <c r="F13" s="19">
        <v>93.33716634000001</v>
      </c>
      <c r="G13" s="22">
        <f t="shared" si="1"/>
        <v>2.5985329952358145E-2</v>
      </c>
      <c r="H13" s="22">
        <f t="shared" si="2"/>
        <v>6.8911272546546692E-2</v>
      </c>
      <c r="I13" s="8">
        <f t="shared" si="4"/>
        <v>123.7881960512303</v>
      </c>
    </row>
    <row r="14" spans="2:10" ht="17.100000000000001" customHeight="1">
      <c r="B14" s="39" t="s">
        <v>16</v>
      </c>
      <c r="C14" s="9">
        <v>582078</v>
      </c>
      <c r="D14" s="24">
        <f t="shared" si="0"/>
        <v>4.5475110205723861E-2</v>
      </c>
      <c r="E14" s="25">
        <f t="shared" si="3"/>
        <v>0.24575315870991432</v>
      </c>
      <c r="F14" s="30">
        <v>96.388620400000008</v>
      </c>
      <c r="G14" s="24">
        <f t="shared" si="1"/>
        <v>2.6834863355747758E-2</v>
      </c>
      <c r="H14" s="24">
        <f t="shared" si="2"/>
        <v>9.5746135902294444E-2</v>
      </c>
      <c r="I14" s="8">
        <f t="shared" si="4"/>
        <v>165.59399324489158</v>
      </c>
    </row>
    <row r="15" spans="2:10" ht="17.100000000000001" customHeight="1">
      <c r="B15" s="38" t="s">
        <v>17</v>
      </c>
      <c r="C15" s="7">
        <v>561600</v>
      </c>
      <c r="D15" s="22">
        <f t="shared" si="0"/>
        <v>4.3875257081584462E-2</v>
      </c>
      <c r="E15" s="23">
        <f t="shared" si="3"/>
        <v>0.28962841579149878</v>
      </c>
      <c r="F15" s="19">
        <v>89.495148379999989</v>
      </c>
      <c r="G15" s="22">
        <f t="shared" si="1"/>
        <v>2.4915701332931101E-2</v>
      </c>
      <c r="H15" s="22">
        <f t="shared" si="2"/>
        <v>0.12066183723522554</v>
      </c>
      <c r="I15" s="12">
        <f t="shared" si="4"/>
        <v>159.35745794159544</v>
      </c>
    </row>
    <row r="16" spans="2:10" ht="17.100000000000001" customHeight="1">
      <c r="B16" s="38" t="s">
        <v>18</v>
      </c>
      <c r="C16" s="7">
        <v>511331</v>
      </c>
      <c r="D16" s="22">
        <f t="shared" si="0"/>
        <v>3.9947968445127609E-2</v>
      </c>
      <c r="E16" s="23">
        <f t="shared" si="3"/>
        <v>0.32957638423662639</v>
      </c>
      <c r="F16" s="19">
        <v>85.970876879999992</v>
      </c>
      <c r="G16" s="22">
        <f t="shared" si="1"/>
        <v>2.3934534222761983E-2</v>
      </c>
      <c r="H16" s="22">
        <f t="shared" si="2"/>
        <v>0.14459637145798754</v>
      </c>
      <c r="I16" s="8">
        <f t="shared" si="4"/>
        <v>168.13155642822358</v>
      </c>
    </row>
    <row r="17" spans="2:9" ht="17.100000000000001" customHeight="1">
      <c r="B17" s="38" t="s">
        <v>19</v>
      </c>
      <c r="C17" s="7">
        <v>540286</v>
      </c>
      <c r="D17" s="22">
        <f t="shared" si="0"/>
        <v>4.221009107475239E-2</v>
      </c>
      <c r="E17" s="23">
        <f t="shared" si="3"/>
        <v>0.37178647531137876</v>
      </c>
      <c r="F17" s="19">
        <v>79.625452989999999</v>
      </c>
      <c r="G17" s="22">
        <f t="shared" si="1"/>
        <v>2.2167950342675168E-2</v>
      </c>
      <c r="H17" s="22">
        <f t="shared" si="2"/>
        <v>0.1667643218006627</v>
      </c>
      <c r="I17" s="8">
        <f t="shared" si="4"/>
        <v>147.37648761952002</v>
      </c>
    </row>
    <row r="18" spans="2:9" ht="17.100000000000001" customHeight="1">
      <c r="B18" s="38" t="s">
        <v>20</v>
      </c>
      <c r="C18" s="7">
        <v>563890</v>
      </c>
      <c r="D18" s="22">
        <f t="shared" si="0"/>
        <v>4.4054164379869414E-2</v>
      </c>
      <c r="E18" s="23">
        <f t="shared" si="3"/>
        <v>0.41584063969124818</v>
      </c>
      <c r="F18" s="19">
        <v>82.817408200000003</v>
      </c>
      <c r="G18" s="22">
        <f t="shared" si="1"/>
        <v>2.3056599661884815E-2</v>
      </c>
      <c r="H18" s="22">
        <f t="shared" si="2"/>
        <v>0.1898209214625475</v>
      </c>
      <c r="I18" s="8">
        <f t="shared" si="4"/>
        <v>146.86802071325968</v>
      </c>
    </row>
    <row r="19" spans="2:9" ht="17.100000000000001" customHeight="1">
      <c r="B19" s="38" t="s">
        <v>21</v>
      </c>
      <c r="C19" s="7">
        <v>551221</v>
      </c>
      <c r="D19" s="22">
        <f t="shared" si="0"/>
        <v>4.3064392955427473E-2</v>
      </c>
      <c r="E19" s="23">
        <f t="shared" si="3"/>
        <v>0.45890503264667565</v>
      </c>
      <c r="F19" s="19">
        <v>84.554620939999992</v>
      </c>
      <c r="G19" s="22">
        <f t="shared" si="1"/>
        <v>2.3540244580800614E-2</v>
      </c>
      <c r="H19" s="22">
        <f t="shared" si="2"/>
        <v>0.21336116604334812</v>
      </c>
      <c r="I19" s="8">
        <f t="shared" si="4"/>
        <v>153.39513723170924</v>
      </c>
    </row>
    <row r="20" spans="2:9" ht="17.100000000000001" customHeight="1">
      <c r="B20" s="39" t="s">
        <v>22</v>
      </c>
      <c r="C20" s="9">
        <v>525078</v>
      </c>
      <c r="D20" s="24">
        <f t="shared" si="0"/>
        <v>4.1021959113041677E-2</v>
      </c>
      <c r="E20" s="25">
        <f t="shared" si="3"/>
        <v>0.49992699175971733</v>
      </c>
      <c r="F20" s="30">
        <v>87.015651090000006</v>
      </c>
      <c r="G20" s="24">
        <f t="shared" si="1"/>
        <v>2.4225402304975552E-2</v>
      </c>
      <c r="H20" s="24">
        <f t="shared" si="2"/>
        <v>0.23758656834832367</v>
      </c>
      <c r="I20" s="10">
        <f t="shared" si="4"/>
        <v>165.71947613497423</v>
      </c>
    </row>
    <row r="21" spans="2:9" ht="17.100000000000001" customHeight="1">
      <c r="B21" s="40" t="s">
        <v>23</v>
      </c>
      <c r="C21" s="11">
        <v>499516</v>
      </c>
      <c r="D21" s="26">
        <f t="shared" si="0"/>
        <v>3.9024916161618135E-2</v>
      </c>
      <c r="E21" s="27">
        <f t="shared" si="3"/>
        <v>0.53895190792133552</v>
      </c>
      <c r="F21" s="31">
        <v>87.498088299999992</v>
      </c>
      <c r="G21" s="26">
        <f t="shared" si="1"/>
        <v>2.4359714182812926E-2</v>
      </c>
      <c r="H21" s="26">
        <f t="shared" si="2"/>
        <v>0.26194628253113661</v>
      </c>
      <c r="I21" s="8">
        <f t="shared" si="4"/>
        <v>175.16573703344838</v>
      </c>
    </row>
    <row r="22" spans="2:9" ht="17.100000000000001" customHeight="1">
      <c r="B22" s="38" t="s">
        <v>24</v>
      </c>
      <c r="C22" s="7">
        <v>479423</v>
      </c>
      <c r="D22" s="22">
        <f t="shared" si="0"/>
        <v>3.745514133871878E-2</v>
      </c>
      <c r="E22" s="23">
        <f t="shared" si="3"/>
        <v>0.57640704926005426</v>
      </c>
      <c r="F22" s="19">
        <v>86.509244199999998</v>
      </c>
      <c r="G22" s="22">
        <f t="shared" si="1"/>
        <v>2.4084417200726051E-2</v>
      </c>
      <c r="H22" s="22">
        <f t="shared" si="2"/>
        <v>0.28603069973186268</v>
      </c>
      <c r="I22" s="8">
        <f t="shared" si="4"/>
        <v>180.44450141107123</v>
      </c>
    </row>
    <row r="23" spans="2:9" ht="17.100000000000001" customHeight="1">
      <c r="B23" s="38" t="s">
        <v>25</v>
      </c>
      <c r="C23" s="7">
        <v>458246</v>
      </c>
      <c r="D23" s="22">
        <f t="shared" si="0"/>
        <v>3.5800678519600698E-2</v>
      </c>
      <c r="E23" s="23">
        <f t="shared" si="3"/>
        <v>0.61220772777965493</v>
      </c>
      <c r="F23" s="19">
        <v>84.807150150000012</v>
      </c>
      <c r="G23" s="22">
        <f t="shared" si="1"/>
        <v>2.3610549424002682E-2</v>
      </c>
      <c r="H23" s="22">
        <f t="shared" si="2"/>
        <v>0.30964124915586538</v>
      </c>
      <c r="I23" s="8">
        <f t="shared" si="4"/>
        <v>185.06904621098712</v>
      </c>
    </row>
    <row r="24" spans="2:9" ht="17.100000000000001" customHeight="1">
      <c r="B24" s="38" t="s">
        <v>26</v>
      </c>
      <c r="C24" s="7">
        <v>415918</v>
      </c>
      <c r="D24" s="22">
        <f t="shared" si="0"/>
        <v>3.2493784143266466E-2</v>
      </c>
      <c r="E24" s="23">
        <f t="shared" si="3"/>
        <v>0.64470151192292136</v>
      </c>
      <c r="F24" s="19">
        <v>82.000591180000001</v>
      </c>
      <c r="G24" s="22">
        <f t="shared" si="1"/>
        <v>2.2829195503308964E-2</v>
      </c>
      <c r="H24" s="22">
        <f t="shared" si="2"/>
        <v>0.33247044465917436</v>
      </c>
      <c r="I24" s="8">
        <f t="shared" si="4"/>
        <v>197.1556681365077</v>
      </c>
    </row>
    <row r="25" spans="2:9" ht="17.100000000000001" customHeight="1">
      <c r="B25" s="38" t="s">
        <v>27</v>
      </c>
      <c r="C25" s="7">
        <v>391083</v>
      </c>
      <c r="D25" s="22">
        <f t="shared" si="0"/>
        <v>3.055353839963906E-2</v>
      </c>
      <c r="E25" s="23">
        <f t="shared" si="3"/>
        <v>0.67525505032256039</v>
      </c>
      <c r="F25" s="19">
        <v>78.11354329000001</v>
      </c>
      <c r="G25" s="22">
        <f t="shared" si="1"/>
        <v>2.174703042456283E-2</v>
      </c>
      <c r="H25" s="22">
        <f t="shared" si="2"/>
        <v>0.35421747508373719</v>
      </c>
      <c r="I25" s="8">
        <f t="shared" si="4"/>
        <v>199.73648378988605</v>
      </c>
    </row>
    <row r="26" spans="2:9" ht="17.100000000000001" customHeight="1">
      <c r="B26" s="39" t="s">
        <v>28</v>
      </c>
      <c r="C26" s="9">
        <v>361386</v>
      </c>
      <c r="D26" s="24">
        <f t="shared" si="0"/>
        <v>2.8233446680351642E-2</v>
      </c>
      <c r="E26" s="25">
        <f t="shared" si="3"/>
        <v>0.70348849700291205</v>
      </c>
      <c r="F26" s="32">
        <v>75.165677279999997</v>
      </c>
      <c r="G26" s="24">
        <f t="shared" si="1"/>
        <v>2.092633622600364E-2</v>
      </c>
      <c r="H26" s="24">
        <f t="shared" si="2"/>
        <v>0.37514381130974084</v>
      </c>
      <c r="I26" s="8">
        <f t="shared" si="4"/>
        <v>207.99277581311949</v>
      </c>
    </row>
    <row r="27" spans="2:9" ht="17.100000000000001" customHeight="1">
      <c r="B27" s="40" t="s">
        <v>29</v>
      </c>
      <c r="C27" s="11">
        <v>330104</v>
      </c>
      <c r="D27" s="26">
        <f t="shared" si="0"/>
        <v>2.5789526110504554E-2</v>
      </c>
      <c r="E27" s="27">
        <f t="shared" si="3"/>
        <v>0.72927802311341661</v>
      </c>
      <c r="F27" s="33">
        <v>71.37386223</v>
      </c>
      <c r="G27" s="26">
        <f t="shared" si="1"/>
        <v>1.987068423809514E-2</v>
      </c>
      <c r="H27" s="26">
        <f t="shared" si="2"/>
        <v>0.39501449554783596</v>
      </c>
      <c r="I27" s="12">
        <f t="shared" si="4"/>
        <v>216.21629010857185</v>
      </c>
    </row>
    <row r="28" spans="2:9" ht="17.100000000000001" customHeight="1">
      <c r="B28" s="38" t="s">
        <v>30</v>
      </c>
      <c r="C28" s="7">
        <v>307874</v>
      </c>
      <c r="D28" s="22">
        <f t="shared" si="0"/>
        <v>2.4052797184358501E-2</v>
      </c>
      <c r="E28" s="23">
        <f t="shared" si="3"/>
        <v>0.75333082029777509</v>
      </c>
      <c r="F28" s="34">
        <v>68.826852770000002</v>
      </c>
      <c r="G28" s="22">
        <f t="shared" si="1"/>
        <v>1.9161589631893093E-2</v>
      </c>
      <c r="H28" s="22">
        <f t="shared" si="2"/>
        <v>0.41417608517972904</v>
      </c>
      <c r="I28" s="8">
        <f t="shared" si="4"/>
        <v>223.555262120218</v>
      </c>
    </row>
    <row r="29" spans="2:9" ht="17.100000000000001" customHeight="1">
      <c r="B29" s="38" t="s">
        <v>31</v>
      </c>
      <c r="C29" s="7">
        <v>297783</v>
      </c>
      <c r="D29" s="22">
        <f t="shared" si="0"/>
        <v>2.3264433190038222E-2</v>
      </c>
      <c r="E29" s="23">
        <f t="shared" si="3"/>
        <v>0.77659525348781333</v>
      </c>
      <c r="F29" s="34">
        <v>67.500338819999996</v>
      </c>
      <c r="G29" s="22">
        <f t="shared" si="1"/>
        <v>1.8792284412666786E-2</v>
      </c>
      <c r="H29" s="22">
        <f t="shared" si="2"/>
        <v>0.43296836959239582</v>
      </c>
      <c r="I29" s="8">
        <f t="shared" si="4"/>
        <v>226.67626701322772</v>
      </c>
    </row>
    <row r="30" spans="2:9" ht="17.100000000000001" customHeight="1">
      <c r="B30" s="38" t="s">
        <v>32</v>
      </c>
      <c r="C30" s="7">
        <v>528356</v>
      </c>
      <c r="D30" s="22">
        <f t="shared" si="0"/>
        <v>4.1278054363599784E-2</v>
      </c>
      <c r="E30" s="23">
        <f t="shared" si="3"/>
        <v>0.8178733078514131</v>
      </c>
      <c r="F30" s="34">
        <v>132.65995283000001</v>
      </c>
      <c r="G30" s="22">
        <f t="shared" si="1"/>
        <v>3.6932904446602008E-2</v>
      </c>
      <c r="H30" s="22">
        <f t="shared" si="2"/>
        <v>0.46990127403899784</v>
      </c>
      <c r="I30" s="8">
        <f t="shared" si="4"/>
        <v>251.08062145598802</v>
      </c>
    </row>
    <row r="31" spans="2:9" ht="17.100000000000001" customHeight="1">
      <c r="B31" s="38" t="s">
        <v>33</v>
      </c>
      <c r="C31" s="7">
        <v>502093</v>
      </c>
      <c r="D31" s="22">
        <f t="shared" si="0"/>
        <v>3.9226245466282027E-2</v>
      </c>
      <c r="E31" s="23">
        <f t="shared" si="3"/>
        <v>0.85709955331769516</v>
      </c>
      <c r="F31" s="34">
        <v>136.28243405000001</v>
      </c>
      <c r="G31" s="22">
        <f t="shared" si="1"/>
        <v>3.7941413419383847E-2</v>
      </c>
      <c r="H31" s="22">
        <f t="shared" si="2"/>
        <v>0.50784268745838168</v>
      </c>
      <c r="I31" s="8">
        <f t="shared" si="4"/>
        <v>271.42866769702027</v>
      </c>
    </row>
    <row r="32" spans="2:9" ht="17.100000000000001" customHeight="1">
      <c r="B32" s="39" t="s">
        <v>34</v>
      </c>
      <c r="C32" s="9">
        <v>335365</v>
      </c>
      <c r="D32" s="24">
        <f t="shared" si="0"/>
        <v>2.6200544143813342E-2</v>
      </c>
      <c r="E32" s="25">
        <f t="shared" si="3"/>
        <v>0.8833000974615085</v>
      </c>
      <c r="F32" s="32">
        <v>122.26946670999999</v>
      </c>
      <c r="G32" s="24">
        <f t="shared" si="1"/>
        <v>3.4040163850534773E-2</v>
      </c>
      <c r="H32" s="24">
        <f t="shared" si="2"/>
        <v>0.54188285130891645</v>
      </c>
      <c r="I32" s="10">
        <f t="shared" si="4"/>
        <v>364.58624695481041</v>
      </c>
    </row>
    <row r="33" spans="2:9" ht="17.100000000000001" customHeight="1">
      <c r="B33" s="40" t="s">
        <v>35</v>
      </c>
      <c r="C33" s="11">
        <v>239519</v>
      </c>
      <c r="D33" s="26">
        <f t="shared" si="0"/>
        <v>1.8712531518739368E-2</v>
      </c>
      <c r="E33" s="27">
        <f t="shared" si="3"/>
        <v>0.90201262898024792</v>
      </c>
      <c r="F33" s="33">
        <v>102.95425295</v>
      </c>
      <c r="G33" s="26">
        <f t="shared" si="1"/>
        <v>2.8662753946899943E-2</v>
      </c>
      <c r="H33" s="26">
        <f t="shared" si="2"/>
        <v>0.57054560525581643</v>
      </c>
      <c r="I33" s="8">
        <f t="shared" si="4"/>
        <v>429.8375199879759</v>
      </c>
    </row>
    <row r="34" spans="2:9" ht="17.100000000000001" customHeight="1">
      <c r="B34" s="38" t="s">
        <v>36</v>
      </c>
      <c r="C34" s="7">
        <v>182723</v>
      </c>
      <c r="D34" s="22">
        <f t="shared" si="0"/>
        <v>1.427531801944152E-2</v>
      </c>
      <c r="E34" s="23">
        <f t="shared" si="3"/>
        <v>0.91628794699968941</v>
      </c>
      <c r="F34" s="34">
        <v>85.55612493000001</v>
      </c>
      <c r="G34" s="22">
        <f t="shared" si="1"/>
        <v>2.3819066111914537E-2</v>
      </c>
      <c r="H34" s="22">
        <f t="shared" si="2"/>
        <v>0.59436467136773097</v>
      </c>
      <c r="I34" s="8">
        <f t="shared" si="4"/>
        <v>468.22854774713642</v>
      </c>
    </row>
    <row r="35" spans="2:9" ht="17.100000000000001" customHeight="1">
      <c r="B35" s="38" t="s">
        <v>37</v>
      </c>
      <c r="C35" s="7">
        <v>146638</v>
      </c>
      <c r="D35" s="22">
        <f t="shared" si="0"/>
        <v>1.1456160875942633E-2</v>
      </c>
      <c r="E35" s="23">
        <f t="shared" si="3"/>
        <v>0.927744107875632</v>
      </c>
      <c r="F35" s="34">
        <v>73.138088299999993</v>
      </c>
      <c r="G35" s="22">
        <f t="shared" si="1"/>
        <v>2.036184974415417E-2</v>
      </c>
      <c r="H35" s="22">
        <f t="shared" si="2"/>
        <v>0.61472652111188508</v>
      </c>
      <c r="I35" s="8">
        <f t="shared" si="4"/>
        <v>498.7662699982269</v>
      </c>
    </row>
    <row r="36" spans="2:9" ht="17.100000000000001" customHeight="1">
      <c r="B36" s="38" t="s">
        <v>38</v>
      </c>
      <c r="C36" s="7">
        <v>121208</v>
      </c>
      <c r="D36" s="22">
        <f t="shared" si="0"/>
        <v>9.4694304849442471E-3</v>
      </c>
      <c r="E36" s="23">
        <f t="shared" si="3"/>
        <v>0.93721353836057619</v>
      </c>
      <c r="F36" s="34">
        <v>64.952195079999996</v>
      </c>
      <c r="G36" s="22">
        <f t="shared" si="1"/>
        <v>1.8082874019718531E-2</v>
      </c>
      <c r="H36" s="22">
        <f t="shared" si="2"/>
        <v>0.63280939513160361</v>
      </c>
      <c r="I36" s="8">
        <f t="shared" si="4"/>
        <v>535.87382912019007</v>
      </c>
    </row>
    <row r="37" spans="2:9" ht="17.100000000000001" customHeight="1">
      <c r="B37" s="38" t="s">
        <v>39</v>
      </c>
      <c r="C37" s="7">
        <v>101540</v>
      </c>
      <c r="D37" s="22">
        <f t="shared" si="0"/>
        <v>7.9328589815955957E-3</v>
      </c>
      <c r="E37" s="23">
        <f t="shared" si="3"/>
        <v>0.94514639734217176</v>
      </c>
      <c r="F37" s="34">
        <v>57.452682179999996</v>
      </c>
      <c r="G37" s="22">
        <f t="shared" si="1"/>
        <v>1.599498850926083E-2</v>
      </c>
      <c r="H37" s="22">
        <f t="shared" si="2"/>
        <v>0.64880438364086446</v>
      </c>
      <c r="I37" s="8">
        <f t="shared" si="4"/>
        <v>565.81329702580263</v>
      </c>
    </row>
    <row r="38" spans="2:9" ht="17.100000000000001" customHeight="1">
      <c r="B38" s="39" t="s">
        <v>40</v>
      </c>
      <c r="C38" s="9">
        <v>84789</v>
      </c>
      <c r="D38" s="24">
        <f t="shared" si="0"/>
        <v>6.6241794385513975E-3</v>
      </c>
      <c r="E38" s="25">
        <f t="shared" si="3"/>
        <v>0.95177057678072319</v>
      </c>
      <c r="F38" s="32">
        <v>50.704974909999997</v>
      </c>
      <c r="G38" s="24">
        <f t="shared" si="1"/>
        <v>1.4116407803326837E-2</v>
      </c>
      <c r="H38" s="24">
        <f t="shared" si="2"/>
        <v>0.66292079144419125</v>
      </c>
      <c r="I38" s="8">
        <f t="shared" si="4"/>
        <v>598.01359740060616</v>
      </c>
    </row>
    <row r="39" spans="2:9" ht="17.100000000000001" customHeight="1">
      <c r="B39" s="40" t="s">
        <v>41</v>
      </c>
      <c r="C39" s="11">
        <v>71306</v>
      </c>
      <c r="D39" s="26">
        <f t="shared" si="0"/>
        <v>5.5708138914876458E-3</v>
      </c>
      <c r="E39" s="27">
        <f t="shared" si="3"/>
        <v>0.9573413906722108</v>
      </c>
      <c r="F39" s="33">
        <v>45.890011049999998</v>
      </c>
      <c r="G39" s="26">
        <f t="shared" si="1"/>
        <v>1.2775908305463251E-2</v>
      </c>
      <c r="H39" s="26">
        <f t="shared" si="2"/>
        <v>0.67569669974965452</v>
      </c>
      <c r="I39" s="12">
        <f t="shared" si="4"/>
        <v>643.56451140156503</v>
      </c>
    </row>
    <row r="40" spans="2:9" ht="17.100000000000001" customHeight="1">
      <c r="B40" s="38" t="s">
        <v>42</v>
      </c>
      <c r="C40" s="7">
        <v>112198</v>
      </c>
      <c r="D40" s="22">
        <f t="shared" si="0"/>
        <v>8.7655201104693981E-3</v>
      </c>
      <c r="E40" s="23">
        <f t="shared" si="3"/>
        <v>0.96610691078268018</v>
      </c>
      <c r="F40" s="34">
        <v>81.125740650000012</v>
      </c>
      <c r="G40" s="22">
        <f t="shared" si="1"/>
        <v>2.258563465212312E-2</v>
      </c>
      <c r="H40" s="22">
        <f t="shared" si="2"/>
        <v>0.69828233440177767</v>
      </c>
      <c r="I40" s="8">
        <f t="shared" si="4"/>
        <v>723.05870559190009</v>
      </c>
    </row>
    <row r="41" spans="2:9" ht="17.100000000000001" customHeight="1">
      <c r="B41" s="38" t="s">
        <v>43</v>
      </c>
      <c r="C41" s="7">
        <v>84037</v>
      </c>
      <c r="D41" s="22">
        <f t="shared" si="0"/>
        <v>6.5654290943110991E-3</v>
      </c>
      <c r="E41" s="23">
        <f t="shared" si="3"/>
        <v>0.97267233987699131</v>
      </c>
      <c r="F41" s="34">
        <v>67.620075650000004</v>
      </c>
      <c r="G41" s="22">
        <f t="shared" si="1"/>
        <v>1.8825619483325194E-2</v>
      </c>
      <c r="H41" s="22">
        <f t="shared" si="2"/>
        <v>0.71710795388510284</v>
      </c>
      <c r="I41" s="8">
        <f t="shared" si="4"/>
        <v>804.6464729821389</v>
      </c>
    </row>
    <row r="42" spans="2:9" ht="17.100000000000001" customHeight="1">
      <c r="B42" s="38" t="s">
        <v>44</v>
      </c>
      <c r="C42" s="7">
        <v>63891</v>
      </c>
      <c r="D42" s="22">
        <f t="shared" si="0"/>
        <v>4.9915136221501295E-3</v>
      </c>
      <c r="E42" s="23">
        <f t="shared" si="3"/>
        <v>0.97766385349914142</v>
      </c>
      <c r="F42" s="34">
        <v>57.795763829999999</v>
      </c>
      <c r="G42" s="22">
        <f t="shared" si="1"/>
        <v>1.6090503406760229E-2</v>
      </c>
      <c r="H42" s="22">
        <f t="shared" si="2"/>
        <v>0.73319845729186306</v>
      </c>
      <c r="I42" s="8">
        <f t="shared" si="4"/>
        <v>904.59945579189559</v>
      </c>
    </row>
    <row r="43" spans="2:9" ht="17.100000000000001" customHeight="1">
      <c r="B43" s="38" t="s">
        <v>45</v>
      </c>
      <c r="C43" s="7">
        <v>48147</v>
      </c>
      <c r="D43" s="22">
        <f t="shared" si="0"/>
        <v>3.761506415076651E-3</v>
      </c>
      <c r="E43" s="23">
        <f t="shared" si="3"/>
        <v>0.98142535991421809</v>
      </c>
      <c r="F43" s="34">
        <v>50.26992705</v>
      </c>
      <c r="G43" s="22">
        <f t="shared" si="1"/>
        <v>1.3995289253980836E-2</v>
      </c>
      <c r="H43" s="22">
        <f t="shared" si="2"/>
        <v>0.74719374654584392</v>
      </c>
      <c r="I43" s="8">
        <f t="shared" si="4"/>
        <v>1044.0926132469313</v>
      </c>
    </row>
    <row r="44" spans="2:9" ht="17.100000000000001" customHeight="1">
      <c r="B44" s="39" t="s">
        <v>46</v>
      </c>
      <c r="C44" s="9">
        <v>36844</v>
      </c>
      <c r="D44" s="24">
        <f t="shared" si="0"/>
        <v>2.8784543659435505E-3</v>
      </c>
      <c r="E44" s="25">
        <f t="shared" si="3"/>
        <v>0.98430381428016167</v>
      </c>
      <c r="F44" s="32">
        <v>43.718620880000003</v>
      </c>
      <c r="G44" s="24">
        <f t="shared" si="1"/>
        <v>1.2171387167364633E-2</v>
      </c>
      <c r="H44" s="24">
        <f t="shared" si="2"/>
        <v>0.75936513371320857</v>
      </c>
      <c r="I44" s="10">
        <f t="shared" si="4"/>
        <v>1186.5872565410923</v>
      </c>
    </row>
    <row r="45" spans="2:9" ht="17.100000000000001" customHeight="1">
      <c r="B45" s="40" t="s">
        <v>47</v>
      </c>
      <c r="C45" s="11">
        <v>28762</v>
      </c>
      <c r="D45" s="26">
        <f t="shared" si="0"/>
        <v>2.2470444162758767E-3</v>
      </c>
      <c r="E45" s="27">
        <f t="shared" si="3"/>
        <v>0.98655085869643755</v>
      </c>
      <c r="F45" s="33">
        <v>38.351828520000005</v>
      </c>
      <c r="G45" s="26">
        <f t="shared" si="1"/>
        <v>1.0677257061117454E-2</v>
      </c>
      <c r="H45" s="26">
        <f t="shared" si="2"/>
        <v>0.77004239077432601</v>
      </c>
      <c r="I45" s="8">
        <f t="shared" si="4"/>
        <v>1333.4200862248802</v>
      </c>
    </row>
    <row r="46" spans="2:9" ht="17.100000000000001" customHeight="1">
      <c r="B46" s="38" t="s">
        <v>48</v>
      </c>
      <c r="C46" s="7">
        <v>68589</v>
      </c>
      <c r="D46" s="22">
        <f t="shared" si="0"/>
        <v>5.3585470227364611E-3</v>
      </c>
      <c r="E46" s="23">
        <f t="shared" si="3"/>
        <v>0.99190940571917396</v>
      </c>
      <c r="F46" s="34">
        <v>118.86039649</v>
      </c>
      <c r="G46" s="22">
        <f t="shared" si="1"/>
        <v>3.3091069101131673E-2</v>
      </c>
      <c r="H46" s="22">
        <f t="shared" si="2"/>
        <v>0.8031334598754577</v>
      </c>
      <c r="I46" s="8">
        <f t="shared" si="4"/>
        <v>1732.9367171120732</v>
      </c>
    </row>
    <row r="47" spans="2:9" ht="17.100000000000001" customHeight="1">
      <c r="B47" s="38" t="s">
        <v>49</v>
      </c>
      <c r="C47" s="7">
        <v>32878</v>
      </c>
      <c r="D47" s="22">
        <f t="shared" si="0"/>
        <v>2.56860880044219E-3</v>
      </c>
      <c r="E47" s="23">
        <f t="shared" si="3"/>
        <v>0.99447801451961615</v>
      </c>
      <c r="F47" s="34">
        <v>79.589315870000007</v>
      </c>
      <c r="G47" s="22">
        <f t="shared" si="1"/>
        <v>2.2157889666702776E-2</v>
      </c>
      <c r="H47" s="22">
        <f t="shared" si="2"/>
        <v>0.82529134954216044</v>
      </c>
      <c r="I47" s="8">
        <f t="shared" si="4"/>
        <v>2420.7468784597604</v>
      </c>
    </row>
    <row r="48" spans="2:9" ht="17.100000000000001" customHeight="1">
      <c r="B48" s="38" t="s">
        <v>50</v>
      </c>
      <c r="C48" s="7">
        <v>19062</v>
      </c>
      <c r="D48" s="22">
        <f t="shared" si="0"/>
        <v>1.4892274759422419E-3</v>
      </c>
      <c r="E48" s="23">
        <f t="shared" si="3"/>
        <v>0.99596724199555842</v>
      </c>
      <c r="F48" s="34">
        <v>60.184504770000004</v>
      </c>
      <c r="G48" s="22">
        <f t="shared" si="1"/>
        <v>1.6755535611300224E-2</v>
      </c>
      <c r="H48" s="22">
        <f t="shared" si="2"/>
        <v>0.84204688515346071</v>
      </c>
      <c r="I48" s="8">
        <f t="shared" si="4"/>
        <v>3157.3027368586718</v>
      </c>
    </row>
    <row r="49" spans="2:9" ht="17.100000000000001" customHeight="1">
      <c r="B49" s="38" t="s">
        <v>51</v>
      </c>
      <c r="C49" s="7">
        <v>12137</v>
      </c>
      <c r="D49" s="22">
        <f t="shared" si="0"/>
        <v>9.4820868091023973E-4</v>
      </c>
      <c r="E49" s="23">
        <f t="shared" si="3"/>
        <v>0.9969154506764687</v>
      </c>
      <c r="F49" s="34">
        <v>47.516415330000001</v>
      </c>
      <c r="G49" s="22">
        <f t="shared" si="1"/>
        <v>1.3228703837071497E-2</v>
      </c>
      <c r="H49" s="22">
        <f t="shared" si="2"/>
        <v>0.85527558899053224</v>
      </c>
      <c r="I49" s="8">
        <f t="shared" si="4"/>
        <v>3915.0049707505973</v>
      </c>
    </row>
    <row r="50" spans="2:9" ht="17.100000000000001" customHeight="1">
      <c r="B50" s="39" t="s">
        <v>52</v>
      </c>
      <c r="C50" s="9">
        <v>8396</v>
      </c>
      <c r="D50" s="24">
        <f t="shared" si="0"/>
        <v>6.5594134340630898E-4</v>
      </c>
      <c r="E50" s="25">
        <f t="shared" si="3"/>
        <v>0.99757139201987499</v>
      </c>
      <c r="F50" s="32">
        <v>39.872690229999996</v>
      </c>
      <c r="G50" s="24">
        <f t="shared" si="1"/>
        <v>1.1100669244023214E-2</v>
      </c>
      <c r="H50" s="24">
        <f t="shared" si="2"/>
        <v>0.86637625823455544</v>
      </c>
      <c r="I50" s="8">
        <f t="shared" si="4"/>
        <v>4749.0102703668408</v>
      </c>
    </row>
    <row r="51" spans="2:9" ht="17.100000000000001" customHeight="1">
      <c r="B51" s="38" t="s">
        <v>53</v>
      </c>
      <c r="C51" s="7">
        <v>5701</v>
      </c>
      <c r="D51" s="22">
        <f t="shared" si="0"/>
        <v>4.4539323472598473E-4</v>
      </c>
      <c r="E51" s="23">
        <f t="shared" si="3"/>
        <v>0.99801678525460102</v>
      </c>
      <c r="F51" s="34">
        <v>32.277130980000003</v>
      </c>
      <c r="G51" s="22">
        <f t="shared" si="1"/>
        <v>8.9860441592529809E-3</v>
      </c>
      <c r="H51" s="22">
        <f t="shared" si="2"/>
        <v>0.87536230239380841</v>
      </c>
      <c r="I51" s="12">
        <f t="shared" si="4"/>
        <v>5661.6612839852669</v>
      </c>
    </row>
    <row r="52" spans="2:9" ht="17.100000000000001" customHeight="1">
      <c r="B52" s="38" t="s">
        <v>54</v>
      </c>
      <c r="C52" s="7">
        <v>13233</v>
      </c>
      <c r="D52" s="22">
        <f t="shared" si="0"/>
        <v>1.0338341826221639E-3</v>
      </c>
      <c r="E52" s="23">
        <f t="shared" si="3"/>
        <v>0.99905061943722318</v>
      </c>
      <c r="F52" s="34">
        <v>105.88417414</v>
      </c>
      <c r="G52" s="22">
        <f t="shared" si="1"/>
        <v>2.947845225703739E-2</v>
      </c>
      <c r="H52" s="22">
        <f t="shared" si="2"/>
        <v>0.90484075465084579</v>
      </c>
      <c r="I52" s="8">
        <f t="shared" si="4"/>
        <v>8001.5245326078739</v>
      </c>
    </row>
    <row r="53" spans="2:9" ht="17.100000000000001" customHeight="1">
      <c r="B53" s="38" t="s">
        <v>55</v>
      </c>
      <c r="C53" s="7">
        <v>4649</v>
      </c>
      <c r="D53" s="22">
        <f t="shared" si="0"/>
        <v>3.6320525315578021E-4</v>
      </c>
      <c r="E53" s="23">
        <f t="shared" si="3"/>
        <v>0.99941382469037898</v>
      </c>
      <c r="F53" s="34">
        <v>59.784716930000002</v>
      </c>
      <c r="G53" s="22">
        <f t="shared" si="1"/>
        <v>1.6644233550816644E-2</v>
      </c>
      <c r="H53" s="22">
        <f t="shared" si="2"/>
        <v>0.92148498820166247</v>
      </c>
      <c r="I53" s="8">
        <f t="shared" si="4"/>
        <v>12859.693897612389</v>
      </c>
    </row>
    <row r="54" spans="2:9" ht="17.100000000000001" customHeight="1">
      <c r="B54" s="38" t="s">
        <v>56</v>
      </c>
      <c r="C54" s="7">
        <v>2308</v>
      </c>
      <c r="D54" s="22">
        <f t="shared" si="0"/>
        <v>1.8031355652474527E-4</v>
      </c>
      <c r="E54" s="23">
        <f t="shared" si="3"/>
        <v>0.99959413824690369</v>
      </c>
      <c r="F54" s="34">
        <v>41.391154030000003</v>
      </c>
      <c r="G54" s="22">
        <f t="shared" si="1"/>
        <v>1.1523413842032312E-2</v>
      </c>
      <c r="H54" s="22">
        <f t="shared" si="2"/>
        <v>0.93300840204369473</v>
      </c>
      <c r="I54" s="8">
        <f t="shared" si="4"/>
        <v>17933.775576256499</v>
      </c>
    </row>
    <row r="55" spans="2:9" ht="17.100000000000001" customHeight="1" thickBot="1">
      <c r="B55" s="41" t="s">
        <v>57</v>
      </c>
      <c r="C55" s="13">
        <v>5195</v>
      </c>
      <c r="D55" s="28">
        <f t="shared" si="0"/>
        <v>4.0586175309620956E-4</v>
      </c>
      <c r="E55" s="23">
        <f t="shared" si="3"/>
        <v>0.99999999999999989</v>
      </c>
      <c r="F55" s="35">
        <v>240.62830578999998</v>
      </c>
      <c r="G55" s="28">
        <f t="shared" si="1"/>
        <v>6.6991597956305396E-2</v>
      </c>
      <c r="H55" s="22">
        <f t="shared" si="2"/>
        <v>1.0000000000000002</v>
      </c>
      <c r="I55" s="8">
        <f t="shared" si="4"/>
        <v>46319.211894128966</v>
      </c>
    </row>
    <row r="56" spans="2:9" ht="17.100000000000001" customHeight="1" thickTop="1" thickBot="1">
      <c r="B56" s="14" t="s">
        <v>8</v>
      </c>
      <c r="C56" s="15">
        <v>12799925</v>
      </c>
      <c r="D56" s="16">
        <f t="shared" si="0"/>
        <v>1</v>
      </c>
      <c r="E56" s="17"/>
      <c r="F56" s="36">
        <v>3591.9176901399996</v>
      </c>
      <c r="G56" s="16">
        <f t="shared" si="1"/>
        <v>1</v>
      </c>
      <c r="H56" s="17"/>
      <c r="I56" s="18">
        <f>F56*10^6/C56</f>
        <v>280.6202138012527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2017-06-19T08:15:36Z</dcterms:modified>
</cp:coreProperties>
</file>