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60" sheetId="130" r:id="rId1"/>
  </sheets>
  <definedNames>
    <definedName name="_xlnm.Print_Area" localSheetId="0">I.60!$A$1:$I$56</definedName>
  </definedNames>
  <calcPr calcId="145621"/>
</workbook>
</file>

<file path=xl/calcChain.xml><?xml version="1.0" encoding="utf-8"?>
<calcChain xmlns="http://schemas.openxmlformats.org/spreadsheetml/2006/main">
  <c r="I56" i="130" l="1"/>
  <c r="I11" i="130"/>
  <c r="I12" i="130"/>
  <c r="I13" i="130"/>
  <c r="I14" i="130"/>
  <c r="I15" i="130"/>
  <c r="I16" i="130"/>
  <c r="I17" i="130"/>
  <c r="I18" i="130"/>
  <c r="I19" i="130"/>
  <c r="I20" i="130"/>
  <c r="I21" i="130"/>
  <c r="I22" i="130"/>
  <c r="I23" i="130"/>
  <c r="I24" i="130"/>
  <c r="I25" i="130"/>
  <c r="I26" i="130"/>
  <c r="I27" i="130"/>
  <c r="I28" i="130"/>
  <c r="I29" i="130"/>
  <c r="I30" i="130"/>
  <c r="I31" i="130"/>
  <c r="I32" i="130"/>
  <c r="I33" i="130"/>
  <c r="I34" i="130"/>
  <c r="I35" i="130"/>
  <c r="I36" i="130"/>
  <c r="I37" i="130"/>
  <c r="I38" i="130"/>
  <c r="I39" i="130"/>
  <c r="I40" i="130"/>
  <c r="I41" i="130"/>
  <c r="I42" i="130"/>
  <c r="I43" i="130"/>
  <c r="I44" i="130"/>
  <c r="I45" i="130"/>
  <c r="I46" i="130"/>
  <c r="I47" i="130"/>
  <c r="I48" i="130"/>
  <c r="I49" i="130"/>
  <c r="I50" i="130"/>
  <c r="I51" i="130"/>
  <c r="I52" i="130"/>
  <c r="I53" i="130"/>
  <c r="I54" i="130"/>
  <c r="I55" i="130"/>
  <c r="I10" i="130"/>
  <c r="I9" i="130"/>
  <c r="D9" i="130"/>
  <c r="E9" i="130" s="1"/>
  <c r="G9" i="130"/>
  <c r="H9" i="130" s="1"/>
  <c r="D10" i="130"/>
  <c r="G10" i="130"/>
  <c r="D11" i="130"/>
  <c r="G11" i="130"/>
  <c r="D12" i="130"/>
  <c r="G12" i="130"/>
  <c r="D13" i="130"/>
  <c r="G13" i="130"/>
  <c r="D14" i="130"/>
  <c r="G14" i="130"/>
  <c r="D15" i="130"/>
  <c r="G15" i="130"/>
  <c r="D16" i="130"/>
  <c r="G16" i="130"/>
  <c r="D17" i="130"/>
  <c r="G17" i="130"/>
  <c r="D18" i="130"/>
  <c r="G18" i="130"/>
  <c r="D19" i="130"/>
  <c r="G19" i="130"/>
  <c r="D20" i="130"/>
  <c r="G20" i="130"/>
  <c r="D21" i="130"/>
  <c r="G21" i="130"/>
  <c r="D22" i="130"/>
  <c r="G22" i="130"/>
  <c r="D23" i="130"/>
  <c r="G23" i="130"/>
  <c r="D24" i="130"/>
  <c r="G24" i="130"/>
  <c r="D25" i="130"/>
  <c r="G25" i="130"/>
  <c r="D26" i="130"/>
  <c r="G26" i="130"/>
  <c r="D27" i="130"/>
  <c r="G27" i="130"/>
  <c r="D28" i="130"/>
  <c r="G28" i="130"/>
  <c r="D29" i="130"/>
  <c r="G29" i="130"/>
  <c r="D30" i="130"/>
  <c r="G30" i="130"/>
  <c r="D31" i="130"/>
  <c r="G31" i="130"/>
  <c r="D32" i="130"/>
  <c r="G32" i="130"/>
  <c r="D33" i="130"/>
  <c r="G33" i="130"/>
  <c r="D34" i="130"/>
  <c r="G34" i="130"/>
  <c r="D35" i="130"/>
  <c r="G35" i="130"/>
  <c r="D36" i="130"/>
  <c r="G36" i="130"/>
  <c r="D37" i="130"/>
  <c r="G37" i="130"/>
  <c r="D38" i="130"/>
  <c r="G38" i="130"/>
  <c r="D39" i="130"/>
  <c r="G39" i="130"/>
  <c r="D40" i="130"/>
  <c r="G40" i="130"/>
  <c r="D41" i="130"/>
  <c r="G41" i="130"/>
  <c r="D42" i="130"/>
  <c r="G42" i="130"/>
  <c r="D43" i="130"/>
  <c r="G43" i="130"/>
  <c r="D44" i="130"/>
  <c r="G44" i="130"/>
  <c r="D45" i="130"/>
  <c r="G45" i="130"/>
  <c r="D46" i="130"/>
  <c r="G46" i="130"/>
  <c r="D47" i="130"/>
  <c r="G47" i="130"/>
  <c r="D48" i="130"/>
  <c r="G48" i="130"/>
  <c r="D49" i="130"/>
  <c r="G49" i="130"/>
  <c r="D50" i="130"/>
  <c r="G50" i="130"/>
  <c r="D51" i="130"/>
  <c r="G51" i="130"/>
  <c r="D52" i="130"/>
  <c r="G52" i="130"/>
  <c r="D53" i="130"/>
  <c r="G53" i="130"/>
  <c r="D54" i="130"/>
  <c r="G54" i="130"/>
  <c r="D55" i="130"/>
  <c r="G55" i="130"/>
  <c r="D56" i="130"/>
  <c r="G56" i="130"/>
  <c r="E10" i="130"/>
  <c r="E11" i="130" s="1"/>
  <c r="E12" i="130" s="1"/>
  <c r="E13" i="130" s="1"/>
  <c r="E14" i="130" s="1"/>
  <c r="E15" i="130" s="1"/>
  <c r="H10" i="130" l="1"/>
  <c r="E16" i="130"/>
  <c r="E17" i="130" s="1"/>
  <c r="E18" i="130" s="1"/>
  <c r="E19" i="130" s="1"/>
  <c r="E20" i="130" s="1"/>
  <c r="E21" i="130" s="1"/>
  <c r="E22" i="130" s="1"/>
  <c r="E23" i="130" s="1"/>
  <c r="E24" i="130" s="1"/>
  <c r="E25" i="130" s="1"/>
  <c r="E26" i="130" s="1"/>
  <c r="E27" i="130" s="1"/>
  <c r="E28" i="130" s="1"/>
  <c r="E29" i="130" s="1"/>
  <c r="E30" i="130" s="1"/>
  <c r="E31" i="130" s="1"/>
  <c r="E32" i="130" s="1"/>
  <c r="E33" i="130" s="1"/>
  <c r="E34" i="130" s="1"/>
  <c r="E35" i="130" s="1"/>
  <c r="E36" i="130" s="1"/>
  <c r="E37" i="130" s="1"/>
  <c r="E38" i="130" s="1"/>
  <c r="E39" i="130" s="1"/>
  <c r="E40" i="130" s="1"/>
  <c r="E41" i="130" s="1"/>
  <c r="E42" i="130" s="1"/>
  <c r="E43" i="130" s="1"/>
  <c r="E44" i="130" s="1"/>
  <c r="E45" i="130" s="1"/>
  <c r="E46" i="130" s="1"/>
  <c r="E47" i="130" s="1"/>
  <c r="E48" i="130" s="1"/>
  <c r="E49" i="130" s="1"/>
  <c r="E50" i="130" s="1"/>
  <c r="E51" i="130" s="1"/>
  <c r="E52" i="130" s="1"/>
  <c r="E53" i="130" s="1"/>
  <c r="E54" i="130" s="1"/>
  <c r="E55" i="130" s="1"/>
  <c r="H11" i="130"/>
  <c r="H12" i="130" s="1"/>
  <c r="H13" i="130" s="1"/>
  <c r="H14" i="130" s="1"/>
  <c r="H15" i="130" s="1"/>
  <c r="H16" i="130" s="1"/>
  <c r="H17" i="130" s="1"/>
  <c r="H18" i="130" s="1"/>
  <c r="H19" i="130" s="1"/>
  <c r="H20" i="130" s="1"/>
  <c r="H21" i="130" s="1"/>
  <c r="H22" i="130" s="1"/>
  <c r="H23" i="130" s="1"/>
  <c r="H24" i="130" s="1"/>
  <c r="H25" i="130" s="1"/>
  <c r="H26" i="130" s="1"/>
  <c r="H27" i="130" s="1"/>
  <c r="H28" i="130" s="1"/>
  <c r="H29" i="130" s="1"/>
  <c r="H30" i="130" s="1"/>
  <c r="H31" i="130" s="1"/>
  <c r="H32" i="130" s="1"/>
  <c r="H33" i="130" s="1"/>
  <c r="H34" i="130" s="1"/>
  <c r="H35" i="130" s="1"/>
  <c r="H36" i="130" s="1"/>
  <c r="H37" i="130" s="1"/>
  <c r="H38" i="130" s="1"/>
  <c r="H39" i="130" s="1"/>
  <c r="H40" i="130" s="1"/>
  <c r="H41" i="130" s="1"/>
  <c r="H42" i="130" s="1"/>
  <c r="H43" i="130" s="1"/>
  <c r="H44" i="130" s="1"/>
  <c r="H45" i="130" s="1"/>
  <c r="H46" i="130" s="1"/>
  <c r="H47" i="130" s="1"/>
  <c r="H48" i="130" s="1"/>
  <c r="H49" i="130" s="1"/>
  <c r="H50" i="130" s="1"/>
  <c r="H51" i="130" s="1"/>
  <c r="H52" i="130" s="1"/>
  <c r="H53" i="130" s="1"/>
  <c r="H54" i="130" s="1"/>
  <c r="H55" i="13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<sst xmlns="http://schemas.openxmlformats.org/spreadsheetml/2006/main" count="70" uniqueCount="66">
  <si>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</si>
  <si>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</si>
  <si>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</si>
  <si>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</si>
  <si>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</si>
  <si>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</si>
  <si>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</si>
  <si>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</si>
  <si>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</si>
  <si>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</si>
  <si>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</si>
  <si>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</si>
  <si>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</si>
  <si>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</si>
  <si>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</si>
  <si>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</si>
  <si>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</si>
  <si>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</si>
  <si>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</si>
  <si>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</si>
  <si>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</si>
  <si>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</si>
  <si>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</si>
  <si>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</si>
  <si>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</si>
  <si>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</si>
  <si>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</si>
  <si>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</si>
  <si>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</si>
  <si>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</si>
  <si>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</si>
  <si>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</si>
  <si>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</si>
  <si>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</si>
  <si>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</si>
  <si>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</si>
  <si>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</si>
  <si>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</si>
  <si>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</si>
  <si>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</si>
  <si>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</si>
  <si>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</si>
  <si>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</si>
  <si>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</si>
  <si>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</si>
  <si>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</si>
  <si>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</si>
  <si>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</si>
  <si>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</si>
  <si>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</si>
  <si>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</si>
  <si>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</si>
  <si>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</si>
  <si>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</si>
  <si>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</si>
  <si>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</si>
  <si>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</si>
  <si>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</si>
  <si>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</si>
  <si>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</si>
  <si>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</si>
  <si>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</si>
  <si>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</si>
  <si>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</si>
  <si>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</si>
  <si>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I.60. RETENCIONES E INGRESOS A CUENTA POR ARRENDAMIENTO DE INMUEBLES URBANOS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</si>
</sst>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1425</v>
      </c>
      <c r="D9" s="20">
        <f t="shared" ref="D9:D56" si="0">C9/$C$56</f>
        <v>2.0832023717807214E-3</v>
      </c>
      <c r="E9" s="21">
        <f>D9</f>
        <v>2.0832023717807214E-3</v>
      </c>
      <c r="F9" s="29">
        <v>1.65866968</v>
      </c>
      <c r="G9" s="20">
        <f t="shared" ref="G9:G56" si="1">F9/$F$56</f>
        <v>1.2755442100757595E-3</v>
      </c>
      <c r="H9" s="20">
        <f>G9</f>
        <v>1.2755442100757595E-3</v>
      </c>
      <c r="I9" s="6">
        <f>F9*10^6/C9</f>
        <v>1163.9787228070174</v>
      </c>
      <c r="J9" s="2"/>
    </row>
    <row r="10" spans="2:10" ht="17.100000000000001" customHeight="1">
      <c r="B10" s="38" t="s">
        <v>12</v>
      </c>
      <c r="C10" s="7">
        <v>6749</v>
      </c>
      <c r="D10" s="22">
        <f t="shared" si="0"/>
        <v>9.8663388120337463E-3</v>
      </c>
      <c r="E10" s="23">
        <f>D10+E9</f>
        <v>1.1949541183814468E-2</v>
      </c>
      <c r="F10" s="19">
        <v>4.3442966900000002</v>
      </c>
      <c r="G10" s="22">
        <f t="shared" si="1"/>
        <v>3.3408354638645031E-3</v>
      </c>
      <c r="H10" s="22">
        <f t="shared" ref="H10:H55" si="2">G10+H9</f>
        <v>4.6163796739402624E-3</v>
      </c>
      <c r="I10" s="8">
        <f>F10*10^6/C10</f>
        <v>643.69487183286424</v>
      </c>
    </row>
    <row r="11" spans="2:10" ht="17.100000000000001" customHeight="1">
      <c r="B11" s="38" t="s">
        <v>13</v>
      </c>
      <c r="C11" s="7">
        <v>10964</v>
      </c>
      <c r="D11" s="22">
        <f t="shared" si="0"/>
        <v>1.6028232143300934E-2</v>
      </c>
      <c r="E11" s="23">
        <f t="shared" ref="E11:E55" si="3">D11+E10</f>
        <v>2.7977773327115402E-2</v>
      </c>
      <c r="F11" s="19">
        <v>5.8623613600000004</v>
      </c>
      <c r="G11" s="22">
        <f t="shared" si="1"/>
        <v>4.5082521132959134E-3</v>
      </c>
      <c r="H11" s="22">
        <f t="shared" si="2"/>
        <v>9.1246317872361767E-3</v>
      </c>
      <c r="I11" s="8">
        <f t="shared" ref="I11:I55" si="4">F11*10^6/C11</f>
        <v>534.69184239328717</v>
      </c>
    </row>
    <row r="12" spans="2:10" ht="17.100000000000001" customHeight="1">
      <c r="B12" s="38" t="s">
        <v>14</v>
      </c>
      <c r="C12" s="7">
        <v>18873</v>
      </c>
      <c r="D12" s="22">
        <f t="shared" si="0"/>
        <v>2.7590370780784249E-2</v>
      </c>
      <c r="E12" s="23">
        <f t="shared" si="3"/>
        <v>5.5568144107899647E-2</v>
      </c>
      <c r="F12" s="19">
        <v>13.13062472</v>
      </c>
      <c r="G12" s="22">
        <f t="shared" si="1"/>
        <v>1.0097665941704343E-2</v>
      </c>
      <c r="H12" s="22">
        <f t="shared" si="2"/>
        <v>1.9222297728940518E-2</v>
      </c>
      <c r="I12" s="8">
        <f t="shared" si="4"/>
        <v>695.73595718751665</v>
      </c>
    </row>
    <row r="13" spans="2:10" ht="17.100000000000001" customHeight="1">
      <c r="B13" s="38" t="s">
        <v>15</v>
      </c>
      <c r="C13" s="7">
        <v>28709</v>
      </c>
      <c r="D13" s="22">
        <f t="shared" si="0"/>
        <v>4.1969583783475602E-2</v>
      </c>
      <c r="E13" s="23">
        <f t="shared" si="3"/>
        <v>9.7537727891375242E-2</v>
      </c>
      <c r="F13" s="19">
        <v>22.58990455</v>
      </c>
      <c r="G13" s="22">
        <f t="shared" si="1"/>
        <v>1.7372007399879978E-2</v>
      </c>
      <c r="H13" s="22">
        <f t="shared" si="2"/>
        <v>3.6594305128820497E-2</v>
      </c>
      <c r="I13" s="8">
        <f t="shared" si="4"/>
        <v>786.85793827719533</v>
      </c>
    </row>
    <row r="14" spans="2:10" ht="17.100000000000001" customHeight="1">
      <c r="B14" s="39" t="s">
        <v>16</v>
      </c>
      <c r="C14" s="9">
        <v>34450</v>
      </c>
      <c r="D14" s="24">
        <f t="shared" si="0"/>
        <v>5.0362331023049718E-2</v>
      </c>
      <c r="E14" s="25">
        <f t="shared" si="3"/>
        <v>0.14790005891442495</v>
      </c>
      <c r="F14" s="30">
        <v>29.326466449999998</v>
      </c>
      <c r="G14" s="24">
        <f t="shared" si="1"/>
        <v>2.25525340779597E-2</v>
      </c>
      <c r="H14" s="24">
        <f t="shared" si="2"/>
        <v>5.9146839206780197E-2</v>
      </c>
      <c r="I14" s="8">
        <f t="shared" si="4"/>
        <v>851.27623947750362</v>
      </c>
    </row>
    <row r="15" spans="2:10" ht="17.100000000000001" customHeight="1">
      <c r="B15" s="38" t="s">
        <v>17</v>
      </c>
      <c r="C15" s="7">
        <v>35906</v>
      </c>
      <c r="D15" s="22">
        <f t="shared" si="0"/>
        <v>5.2490852183269182E-2</v>
      </c>
      <c r="E15" s="23">
        <f t="shared" si="3"/>
        <v>0.20039091109769414</v>
      </c>
      <c r="F15" s="19">
        <v>34.088397299999997</v>
      </c>
      <c r="G15" s="22">
        <f t="shared" si="1"/>
        <v>2.6214537066100559E-2</v>
      </c>
      <c r="H15" s="22">
        <f t="shared" si="2"/>
        <v>8.5361376272880762E-2</v>
      </c>
      <c r="I15" s="12">
        <f t="shared" si="4"/>
        <v>949.37885868657042</v>
      </c>
    </row>
    <row r="16" spans="2:10" ht="17.100000000000001" customHeight="1">
      <c r="B16" s="38" t="s">
        <v>18</v>
      </c>
      <c r="C16" s="7">
        <v>35583</v>
      </c>
      <c r="D16" s="22">
        <f t="shared" si="0"/>
        <v>5.2018659645665551E-2</v>
      </c>
      <c r="E16" s="23">
        <f t="shared" si="3"/>
        <v>0.25240957074335968</v>
      </c>
      <c r="F16" s="19">
        <v>37.278459149999996</v>
      </c>
      <c r="G16" s="22">
        <f t="shared" si="1"/>
        <v>2.866774699187135E-2</v>
      </c>
      <c r="H16" s="22">
        <f t="shared" si="2"/>
        <v>0.11402912326475212</v>
      </c>
      <c r="I16" s="8">
        <f t="shared" si="4"/>
        <v>1047.6480102858106</v>
      </c>
    </row>
    <row r="17" spans="2:9" ht="17.100000000000001" customHeight="1">
      <c r="B17" s="38" t="s">
        <v>19</v>
      </c>
      <c r="C17" s="7">
        <v>31700</v>
      </c>
      <c r="D17" s="22">
        <f t="shared" si="0"/>
        <v>4.6342115919613243E-2</v>
      </c>
      <c r="E17" s="23">
        <f t="shared" si="3"/>
        <v>0.29875168666297292</v>
      </c>
      <c r="F17" s="19">
        <v>36.609893290000002</v>
      </c>
      <c r="G17" s="22">
        <f t="shared" si="1"/>
        <v>2.8153608871388368E-2</v>
      </c>
      <c r="H17" s="22">
        <f t="shared" si="2"/>
        <v>0.14218273213614049</v>
      </c>
      <c r="I17" s="8">
        <f t="shared" si="4"/>
        <v>1154.8862236593059</v>
      </c>
    </row>
    <row r="18" spans="2:9" ht="17.100000000000001" customHeight="1">
      <c r="B18" s="38" t="s">
        <v>20</v>
      </c>
      <c r="C18" s="7">
        <v>31104</v>
      </c>
      <c r="D18" s="22">
        <f t="shared" si="0"/>
        <v>4.5470825664468459E-2</v>
      </c>
      <c r="E18" s="23">
        <f t="shared" si="3"/>
        <v>0.34422251232744139</v>
      </c>
      <c r="F18" s="19">
        <v>38.577028140000003</v>
      </c>
      <c r="G18" s="22">
        <f t="shared" si="1"/>
        <v>2.966636786048121E-2</v>
      </c>
      <c r="H18" s="22">
        <f t="shared" si="2"/>
        <v>0.17184909999662171</v>
      </c>
      <c r="I18" s="8">
        <f t="shared" si="4"/>
        <v>1240.2593923611112</v>
      </c>
    </row>
    <row r="19" spans="2:9" ht="17.100000000000001" customHeight="1">
      <c r="B19" s="38" t="s">
        <v>21</v>
      </c>
      <c r="C19" s="7">
        <v>30029</v>
      </c>
      <c r="D19" s="22">
        <f t="shared" si="0"/>
        <v>4.3899287033125109E-2</v>
      </c>
      <c r="E19" s="23">
        <f t="shared" si="3"/>
        <v>0.38812179936056651</v>
      </c>
      <c r="F19" s="19">
        <v>39.593659130000006</v>
      </c>
      <c r="G19" s="22">
        <f t="shared" si="1"/>
        <v>3.0448173779232972E-2</v>
      </c>
      <c r="H19" s="22">
        <f t="shared" si="2"/>
        <v>0.20229727377585469</v>
      </c>
      <c r="I19" s="8">
        <f t="shared" si="4"/>
        <v>1318.5140740617403</v>
      </c>
    </row>
    <row r="20" spans="2:9" ht="17.100000000000001" customHeight="1">
      <c r="B20" s="39" t="s">
        <v>22</v>
      </c>
      <c r="C20" s="9">
        <v>29356</v>
      </c>
      <c r="D20" s="24">
        <f t="shared" si="0"/>
        <v>4.2915430755084111E-2</v>
      </c>
      <c r="E20" s="25">
        <f t="shared" si="3"/>
        <v>0.43103723011565065</v>
      </c>
      <c r="F20" s="30">
        <v>40.341436229999999</v>
      </c>
      <c r="G20" s="24">
        <f t="shared" si="1"/>
        <v>3.1023226643485145E-2</v>
      </c>
      <c r="H20" s="24">
        <f t="shared" si="2"/>
        <v>0.23332050041933983</v>
      </c>
      <c r="I20" s="10">
        <f t="shared" si="4"/>
        <v>1374.2143422128354</v>
      </c>
    </row>
    <row r="21" spans="2:9" ht="17.100000000000001" customHeight="1">
      <c r="B21" s="40" t="s">
        <v>23</v>
      </c>
      <c r="C21" s="11">
        <v>28068</v>
      </c>
      <c r="D21" s="26">
        <f t="shared" si="0"/>
        <v>4.103250819027459E-2</v>
      </c>
      <c r="E21" s="27">
        <f t="shared" si="3"/>
        <v>0.47206973830592525</v>
      </c>
      <c r="F21" s="31">
        <v>40.728282350000001</v>
      </c>
      <c r="G21" s="26">
        <f t="shared" si="1"/>
        <v>3.1320717659632659E-2</v>
      </c>
      <c r="H21" s="26">
        <f t="shared" si="2"/>
        <v>0.26464121807897251</v>
      </c>
      <c r="I21" s="8">
        <f t="shared" si="4"/>
        <v>1451.057515676215</v>
      </c>
    </row>
    <row r="22" spans="2:9" ht="17.100000000000001" customHeight="1">
      <c r="B22" s="38" t="s">
        <v>24</v>
      </c>
      <c r="C22" s="7">
        <v>26136</v>
      </c>
      <c r="D22" s="22">
        <f t="shared" si="0"/>
        <v>3.8208124343060305E-2</v>
      </c>
      <c r="E22" s="23">
        <f t="shared" si="3"/>
        <v>0.51027786264898556</v>
      </c>
      <c r="F22" s="19">
        <v>39.659121479999996</v>
      </c>
      <c r="G22" s="22">
        <f t="shared" si="1"/>
        <v>3.0498515400911641E-2</v>
      </c>
      <c r="H22" s="22">
        <f t="shared" si="2"/>
        <v>0.29513973347988415</v>
      </c>
      <c r="I22" s="8">
        <f t="shared" si="4"/>
        <v>1517.4135858585857</v>
      </c>
    </row>
    <row r="23" spans="2:9" ht="17.100000000000001" customHeight="1">
      <c r="B23" s="38" t="s">
        <v>25</v>
      </c>
      <c r="C23" s="7">
        <v>24232</v>
      </c>
      <c r="D23" s="22">
        <f t="shared" si="0"/>
        <v>3.5424673595081009E-2</v>
      </c>
      <c r="E23" s="23">
        <f t="shared" si="3"/>
        <v>0.54570253624406662</v>
      </c>
      <c r="F23" s="19">
        <v>39.120972289999997</v>
      </c>
      <c r="G23" s="22">
        <f t="shared" si="1"/>
        <v>3.0084669840376974E-2</v>
      </c>
      <c r="H23" s="22">
        <f t="shared" si="2"/>
        <v>0.32522440332026115</v>
      </c>
      <c r="I23" s="8">
        <f t="shared" si="4"/>
        <v>1614.4343137173985</v>
      </c>
    </row>
    <row r="24" spans="2:9" ht="17.100000000000001" customHeight="1">
      <c r="B24" s="38" t="s">
        <v>26</v>
      </c>
      <c r="C24" s="7">
        <v>22079</v>
      </c>
      <c r="D24" s="22">
        <f t="shared" si="0"/>
        <v>3.2277210643190557E-2</v>
      </c>
      <c r="E24" s="23">
        <f t="shared" si="3"/>
        <v>0.57797974688725717</v>
      </c>
      <c r="F24" s="19">
        <v>37.037556330000001</v>
      </c>
      <c r="G24" s="22">
        <f t="shared" si="1"/>
        <v>2.8482488769003302E-2</v>
      </c>
      <c r="H24" s="22">
        <f t="shared" si="2"/>
        <v>0.35370689208926442</v>
      </c>
      <c r="I24" s="8">
        <f t="shared" si="4"/>
        <v>1677.5015322251913</v>
      </c>
    </row>
    <row r="25" spans="2:9" ht="17.100000000000001" customHeight="1">
      <c r="B25" s="38" t="s">
        <v>27</v>
      </c>
      <c r="C25" s="7">
        <v>19913</v>
      </c>
      <c r="D25" s="22">
        <f t="shared" si="0"/>
        <v>2.9110743038083864E-2</v>
      </c>
      <c r="E25" s="23">
        <f t="shared" si="3"/>
        <v>0.60709048992534109</v>
      </c>
      <c r="F25" s="19">
        <v>35.486596179999999</v>
      </c>
      <c r="G25" s="22">
        <f t="shared" si="1"/>
        <v>2.7289774955490575E-2</v>
      </c>
      <c r="H25" s="22">
        <f t="shared" si="2"/>
        <v>0.38099666704475499</v>
      </c>
      <c r="I25" s="8">
        <f t="shared" si="4"/>
        <v>1782.0818651132427</v>
      </c>
    </row>
    <row r="26" spans="2:9" ht="17.100000000000001" customHeight="1">
      <c r="B26" s="39" t="s">
        <v>28</v>
      </c>
      <c r="C26" s="9">
        <v>18105</v>
      </c>
      <c r="D26" s="24">
        <f t="shared" si="0"/>
        <v>2.6467634344624534E-2</v>
      </c>
      <c r="E26" s="25">
        <f t="shared" si="3"/>
        <v>0.63355812426996561</v>
      </c>
      <c r="F26" s="32">
        <v>33.357126039999997</v>
      </c>
      <c r="G26" s="24">
        <f t="shared" si="1"/>
        <v>2.565217746374272E-2</v>
      </c>
      <c r="H26" s="24">
        <f t="shared" si="2"/>
        <v>0.4066488445084977</v>
      </c>
      <c r="I26" s="8">
        <f t="shared" si="4"/>
        <v>1842.4261828224244</v>
      </c>
    </row>
    <row r="27" spans="2:9" ht="17.100000000000001" customHeight="1">
      <c r="B27" s="40" t="s">
        <v>29</v>
      </c>
      <c r="C27" s="11">
        <v>16582</v>
      </c>
      <c r="D27" s="26">
        <f t="shared" si="0"/>
        <v>2.4241166125521348E-2</v>
      </c>
      <c r="E27" s="27">
        <f t="shared" si="3"/>
        <v>0.6577992903954869</v>
      </c>
      <c r="F27" s="33">
        <v>32.209637149999999</v>
      </c>
      <c r="G27" s="26">
        <f t="shared" si="1"/>
        <v>2.476973967193009E-2</v>
      </c>
      <c r="H27" s="26">
        <f t="shared" si="2"/>
        <v>0.43141858418042778</v>
      </c>
      <c r="I27" s="12">
        <f t="shared" si="4"/>
        <v>1942.445853938005</v>
      </c>
    </row>
    <row r="28" spans="2:9" ht="17.100000000000001" customHeight="1">
      <c r="B28" s="38" t="s">
        <v>30</v>
      </c>
      <c r="C28" s="7">
        <v>15437</v>
      </c>
      <c r="D28" s="22">
        <f t="shared" si="0"/>
        <v>2.2567294746090524E-2</v>
      </c>
      <c r="E28" s="23">
        <f t="shared" si="3"/>
        <v>0.68036658514157744</v>
      </c>
      <c r="F28" s="34">
        <v>30.499474370000001</v>
      </c>
      <c r="G28" s="22">
        <f t="shared" si="1"/>
        <v>2.3454596422723253E-2</v>
      </c>
      <c r="H28" s="22">
        <f t="shared" si="2"/>
        <v>0.45487318060315102</v>
      </c>
      <c r="I28" s="8">
        <f t="shared" si="4"/>
        <v>1975.7384446459805</v>
      </c>
    </row>
    <row r="29" spans="2:9" ht="17.100000000000001" customHeight="1">
      <c r="B29" s="38" t="s">
        <v>31</v>
      </c>
      <c r="C29" s="7">
        <v>14068</v>
      </c>
      <c r="D29" s="22">
        <f t="shared" si="0"/>
        <v>2.0565958572779781E-2</v>
      </c>
      <c r="E29" s="23">
        <f t="shared" si="3"/>
        <v>0.7009325437143572</v>
      </c>
      <c r="F29" s="34">
        <v>28.912385239999999</v>
      </c>
      <c r="G29" s="22">
        <f t="shared" si="1"/>
        <v>2.2234098830553078E-2</v>
      </c>
      <c r="H29" s="22">
        <f t="shared" si="2"/>
        <v>0.47710727943370412</v>
      </c>
      <c r="I29" s="8">
        <f t="shared" si="4"/>
        <v>2055.1880324139893</v>
      </c>
    </row>
    <row r="30" spans="2:9" ht="17.100000000000001" customHeight="1">
      <c r="B30" s="38" t="s">
        <v>32</v>
      </c>
      <c r="C30" s="7">
        <v>26437</v>
      </c>
      <c r="D30" s="22">
        <f t="shared" si="0"/>
        <v>3.8648155159836446E-2</v>
      </c>
      <c r="E30" s="23">
        <f t="shared" si="3"/>
        <v>0.73958069887419364</v>
      </c>
      <c r="F30" s="34">
        <v>54.573500850000002</v>
      </c>
      <c r="G30" s="22">
        <f t="shared" si="1"/>
        <v>4.1967917947823126E-2</v>
      </c>
      <c r="H30" s="22">
        <f t="shared" si="2"/>
        <v>0.5190751973815273</v>
      </c>
      <c r="I30" s="8">
        <f t="shared" si="4"/>
        <v>2064.2849358853123</v>
      </c>
    </row>
    <row r="31" spans="2:9" ht="17.100000000000001" customHeight="1">
      <c r="B31" s="38" t="s">
        <v>33</v>
      </c>
      <c r="C31" s="7">
        <v>24068</v>
      </c>
      <c r="D31" s="22">
        <f t="shared" si="0"/>
        <v>3.5184922585276071E-2</v>
      </c>
      <c r="E31" s="23">
        <f t="shared" si="3"/>
        <v>0.7747656214594697</v>
      </c>
      <c r="F31" s="34">
        <v>50.613528350000003</v>
      </c>
      <c r="G31" s="22">
        <f t="shared" si="1"/>
        <v>3.892263409454004E-2</v>
      </c>
      <c r="H31" s="22">
        <f t="shared" si="2"/>
        <v>0.5579978314760673</v>
      </c>
      <c r="I31" s="8">
        <f t="shared" si="4"/>
        <v>2102.9386882998174</v>
      </c>
    </row>
    <row r="32" spans="2:9" ht="17.100000000000001" customHeight="1">
      <c r="B32" s="39" t="s">
        <v>34</v>
      </c>
      <c r="C32" s="9">
        <v>21348</v>
      </c>
      <c r="D32" s="24">
        <f t="shared" si="0"/>
        <v>3.120856437387708E-2</v>
      </c>
      <c r="E32" s="25">
        <f t="shared" si="3"/>
        <v>0.80597418583334679</v>
      </c>
      <c r="F32" s="32">
        <v>47.215029639999997</v>
      </c>
      <c r="G32" s="24">
        <f t="shared" si="1"/>
        <v>3.6309132802052169E-2</v>
      </c>
      <c r="H32" s="24">
        <f t="shared" si="2"/>
        <v>0.59430696427811947</v>
      </c>
      <c r="I32" s="10">
        <f t="shared" si="4"/>
        <v>2211.6839816376241</v>
      </c>
    </row>
    <row r="33" spans="2:9" ht="17.100000000000001" customHeight="1">
      <c r="B33" s="40" t="s">
        <v>35</v>
      </c>
      <c r="C33" s="11">
        <v>17523</v>
      </c>
      <c r="D33" s="26">
        <f t="shared" si="0"/>
        <v>2.5616810639097251E-2</v>
      </c>
      <c r="E33" s="27">
        <f t="shared" si="3"/>
        <v>0.83159099647244406</v>
      </c>
      <c r="F33" s="33">
        <v>42.230863979999995</v>
      </c>
      <c r="G33" s="26">
        <f t="shared" si="1"/>
        <v>3.247622759715843E-2</v>
      </c>
      <c r="H33" s="26">
        <f t="shared" si="2"/>
        <v>0.62678319187527787</v>
      </c>
      <c r="I33" s="8">
        <f t="shared" si="4"/>
        <v>2410.0247663071391</v>
      </c>
    </row>
    <row r="34" spans="2:9" ht="17.100000000000001" customHeight="1">
      <c r="B34" s="38" t="s">
        <v>36</v>
      </c>
      <c r="C34" s="7">
        <v>14252</v>
      </c>
      <c r="D34" s="22">
        <f t="shared" si="0"/>
        <v>2.0834947510609714E-2</v>
      </c>
      <c r="E34" s="23">
        <f t="shared" si="3"/>
        <v>0.85242594398305371</v>
      </c>
      <c r="F34" s="34">
        <v>38.332306719999998</v>
      </c>
      <c r="G34" s="22">
        <f t="shared" si="1"/>
        <v>2.9478173071532922E-2</v>
      </c>
      <c r="H34" s="22">
        <f t="shared" si="2"/>
        <v>0.65626136494681075</v>
      </c>
      <c r="I34" s="8">
        <f t="shared" si="4"/>
        <v>2689.608947516138</v>
      </c>
    </row>
    <row r="35" spans="2:9" ht="17.100000000000001" customHeight="1">
      <c r="B35" s="38" t="s">
        <v>37</v>
      </c>
      <c r="C35" s="7">
        <v>11768</v>
      </c>
      <c r="D35" s="22">
        <f t="shared" si="0"/>
        <v>1.7203596849905634E-2</v>
      </c>
      <c r="E35" s="23">
        <f t="shared" si="3"/>
        <v>0.86962954083295929</v>
      </c>
      <c r="F35" s="34">
        <v>34.3000781</v>
      </c>
      <c r="G35" s="22">
        <f t="shared" si="1"/>
        <v>2.6377323075925135E-2</v>
      </c>
      <c r="H35" s="22">
        <f t="shared" si="2"/>
        <v>0.68263868802273586</v>
      </c>
      <c r="I35" s="8">
        <f t="shared" si="4"/>
        <v>2914.6905251529574</v>
      </c>
    </row>
    <row r="36" spans="2:9" ht="17.100000000000001" customHeight="1">
      <c r="B36" s="38" t="s">
        <v>38</v>
      </c>
      <c r="C36" s="7">
        <v>9872</v>
      </c>
      <c r="D36" s="22">
        <f t="shared" si="0"/>
        <v>1.4431841273136337E-2</v>
      </c>
      <c r="E36" s="23">
        <f t="shared" si="3"/>
        <v>0.88406138210609564</v>
      </c>
      <c r="F36" s="34">
        <v>31.217145899999998</v>
      </c>
      <c r="G36" s="22">
        <f t="shared" si="1"/>
        <v>2.4006497609478962E-2</v>
      </c>
      <c r="H36" s="22">
        <f t="shared" si="2"/>
        <v>0.70664518563221479</v>
      </c>
      <c r="I36" s="8">
        <f t="shared" si="4"/>
        <v>3162.1906300648297</v>
      </c>
    </row>
    <row r="37" spans="2:9" ht="17.100000000000001" customHeight="1">
      <c r="B37" s="38" t="s">
        <v>39</v>
      </c>
      <c r="C37" s="7">
        <v>8497</v>
      </c>
      <c r="D37" s="22">
        <f t="shared" si="0"/>
        <v>1.2421733721418098E-2</v>
      </c>
      <c r="E37" s="23">
        <f t="shared" si="3"/>
        <v>0.89648311582751372</v>
      </c>
      <c r="F37" s="34">
        <v>28.438413079999997</v>
      </c>
      <c r="G37" s="22">
        <f t="shared" si="1"/>
        <v>2.1869606459519259E-2</v>
      </c>
      <c r="H37" s="22">
        <f t="shared" si="2"/>
        <v>0.72851479209173409</v>
      </c>
      <c r="I37" s="8">
        <f t="shared" si="4"/>
        <v>3346.8769071436977</v>
      </c>
    </row>
    <row r="38" spans="2:9" ht="17.100000000000001" customHeight="1">
      <c r="B38" s="39" t="s">
        <v>40</v>
      </c>
      <c r="C38" s="9">
        <v>7059</v>
      </c>
      <c r="D38" s="24">
        <f t="shared" si="0"/>
        <v>1.0319526696421132E-2</v>
      </c>
      <c r="E38" s="25">
        <f t="shared" si="3"/>
        <v>0.90680264252393483</v>
      </c>
      <c r="F38" s="32">
        <v>24.900315819999999</v>
      </c>
      <c r="G38" s="24">
        <f t="shared" si="1"/>
        <v>1.9148751590647536E-2</v>
      </c>
      <c r="H38" s="24">
        <f t="shared" si="2"/>
        <v>0.74766354368238164</v>
      </c>
      <c r="I38" s="8">
        <f t="shared" si="4"/>
        <v>3527.4565547527977</v>
      </c>
    </row>
    <row r="39" spans="2:9" ht="17.100000000000001" customHeight="1">
      <c r="B39" s="40" t="s">
        <v>41</v>
      </c>
      <c r="C39" s="11">
        <v>5970</v>
      </c>
      <c r="D39" s="26">
        <f t="shared" si="0"/>
        <v>8.7275215154602858E-3</v>
      </c>
      <c r="E39" s="27">
        <f t="shared" si="3"/>
        <v>0.91553016403939513</v>
      </c>
      <c r="F39" s="33">
        <v>21.87108357</v>
      </c>
      <c r="G39" s="26">
        <f t="shared" si="1"/>
        <v>1.6819222267206675E-2</v>
      </c>
      <c r="H39" s="26">
        <f t="shared" si="2"/>
        <v>0.76448276594958831</v>
      </c>
      <c r="I39" s="12">
        <f t="shared" si="4"/>
        <v>3663.4980854271357</v>
      </c>
    </row>
    <row r="40" spans="2:9" ht="17.100000000000001" customHeight="1">
      <c r="B40" s="38" t="s">
        <v>42</v>
      </c>
      <c r="C40" s="7">
        <v>9935</v>
      </c>
      <c r="D40" s="22">
        <f t="shared" si="0"/>
        <v>1.4523940746415064E-2</v>
      </c>
      <c r="E40" s="23">
        <f t="shared" si="3"/>
        <v>0.93005410478581019</v>
      </c>
      <c r="F40" s="34">
        <v>38.97831901</v>
      </c>
      <c r="G40" s="22">
        <f t="shared" si="1"/>
        <v>2.9974967126481393E-2</v>
      </c>
      <c r="H40" s="22">
        <f t="shared" si="2"/>
        <v>0.79445773307606971</v>
      </c>
      <c r="I40" s="8">
        <f t="shared" si="4"/>
        <v>3923.3335691997986</v>
      </c>
    </row>
    <row r="41" spans="2:9" ht="17.100000000000001" customHeight="1">
      <c r="B41" s="38" t="s">
        <v>43</v>
      </c>
      <c r="C41" s="7">
        <v>7685</v>
      </c>
      <c r="D41" s="22">
        <f t="shared" si="0"/>
        <v>1.12346738436034E-2</v>
      </c>
      <c r="E41" s="23">
        <f t="shared" si="3"/>
        <v>0.94128877862941362</v>
      </c>
      <c r="F41" s="34">
        <v>31.909550230000001</v>
      </c>
      <c r="G41" s="22">
        <f t="shared" si="1"/>
        <v>2.45389679046874E-2</v>
      </c>
      <c r="H41" s="22">
        <f t="shared" si="2"/>
        <v>0.81899670098075705</v>
      </c>
      <c r="I41" s="8">
        <f t="shared" si="4"/>
        <v>4152.186106701366</v>
      </c>
    </row>
    <row r="42" spans="2:9" ht="17.100000000000001" customHeight="1">
      <c r="B42" s="38" t="s">
        <v>44</v>
      </c>
      <c r="C42" s="7">
        <v>6004</v>
      </c>
      <c r="D42" s="22">
        <f t="shared" si="0"/>
        <v>8.7772259931027732E-3</v>
      </c>
      <c r="E42" s="23">
        <f t="shared" si="3"/>
        <v>0.95006600462251645</v>
      </c>
      <c r="F42" s="34">
        <v>27.069703860000001</v>
      </c>
      <c r="G42" s="22">
        <f t="shared" si="1"/>
        <v>2.0817046602725889E-2</v>
      </c>
      <c r="H42" s="22">
        <f t="shared" si="2"/>
        <v>0.83981374758348293</v>
      </c>
      <c r="I42" s="8">
        <f t="shared" si="4"/>
        <v>4508.6115689540302</v>
      </c>
    </row>
    <row r="43" spans="2:9" ht="17.100000000000001" customHeight="1">
      <c r="B43" s="38" t="s">
        <v>45</v>
      </c>
      <c r="C43" s="7">
        <v>4691</v>
      </c>
      <c r="D43" s="22">
        <f t="shared" si="0"/>
        <v>6.8577560182620095E-3</v>
      </c>
      <c r="E43" s="23">
        <f t="shared" si="3"/>
        <v>0.95692376064077844</v>
      </c>
      <c r="F43" s="34">
        <v>22.447221579999997</v>
      </c>
      <c r="G43" s="22">
        <f t="shared" si="1"/>
        <v>1.7262281853887049E-2</v>
      </c>
      <c r="H43" s="22">
        <f t="shared" si="2"/>
        <v>0.85707602943736994</v>
      </c>
      <c r="I43" s="8">
        <f t="shared" si="4"/>
        <v>4785.1676785333611</v>
      </c>
    </row>
    <row r="44" spans="2:9" ht="17.100000000000001" customHeight="1">
      <c r="B44" s="39" t="s">
        <v>46</v>
      </c>
      <c r="C44" s="9">
        <v>3862</v>
      </c>
      <c r="D44" s="24">
        <f t="shared" si="0"/>
        <v>5.6458439016260674E-3</v>
      </c>
      <c r="E44" s="25">
        <f t="shared" si="3"/>
        <v>0.96256960454240448</v>
      </c>
      <c r="F44" s="32">
        <v>18.735048260000003</v>
      </c>
      <c r="G44" s="24">
        <f t="shared" si="1"/>
        <v>1.4407559637511995E-2</v>
      </c>
      <c r="H44" s="24">
        <f t="shared" si="2"/>
        <v>0.87148358907488188</v>
      </c>
      <c r="I44" s="10">
        <f t="shared" si="4"/>
        <v>4851.1259088555153</v>
      </c>
    </row>
    <row r="45" spans="2:9" ht="17.100000000000001" customHeight="1">
      <c r="B45" s="40" t="s">
        <v>47</v>
      </c>
      <c r="C45" s="11">
        <v>3131</v>
      </c>
      <c r="D45" s="26">
        <f t="shared" si="0"/>
        <v>4.5771976323125884E-3</v>
      </c>
      <c r="E45" s="27">
        <f t="shared" si="3"/>
        <v>0.96714680217471705</v>
      </c>
      <c r="F45" s="33">
        <v>15.802432380000001</v>
      </c>
      <c r="G45" s="26">
        <f t="shared" si="1"/>
        <v>1.2152329888506013E-2</v>
      </c>
      <c r="H45" s="26">
        <f t="shared" si="2"/>
        <v>0.88363591896338789</v>
      </c>
      <c r="I45" s="8">
        <f t="shared" si="4"/>
        <v>5047.087952730757</v>
      </c>
    </row>
    <row r="46" spans="2:9" ht="17.100000000000001" customHeight="1">
      <c r="B46" s="38" t="s">
        <v>48</v>
      </c>
      <c r="C46" s="7">
        <v>8076</v>
      </c>
      <c r="D46" s="22">
        <f t="shared" si="0"/>
        <v>1.1806275336492004E-2</v>
      </c>
      <c r="E46" s="23">
        <f t="shared" si="3"/>
        <v>0.97895307751120908</v>
      </c>
      <c r="F46" s="34">
        <v>46.48732622</v>
      </c>
      <c r="G46" s="22">
        <f t="shared" si="1"/>
        <v>3.5749516927218471E-2</v>
      </c>
      <c r="H46" s="22">
        <f t="shared" si="2"/>
        <v>0.9193854358906064</v>
      </c>
      <c r="I46" s="8">
        <f t="shared" si="4"/>
        <v>5756.2315775136203</v>
      </c>
    </row>
    <row r="47" spans="2:9" ht="17.100000000000001" customHeight="1">
      <c r="B47" s="38" t="s">
        <v>49</v>
      </c>
      <c r="C47" s="7">
        <v>4285</v>
      </c>
      <c r="D47" s="22">
        <f t="shared" si="0"/>
        <v>6.2642260793546603E-3</v>
      </c>
      <c r="E47" s="23">
        <f t="shared" si="3"/>
        <v>0.9852173035905637</v>
      </c>
      <c r="F47" s="34">
        <v>27.92597859</v>
      </c>
      <c r="G47" s="22">
        <f t="shared" si="1"/>
        <v>2.1475535925377331E-2</v>
      </c>
      <c r="H47" s="22">
        <f t="shared" si="2"/>
        <v>0.94086097181598372</v>
      </c>
      <c r="I47" s="8">
        <f t="shared" si="4"/>
        <v>6517.1478623103849</v>
      </c>
    </row>
    <row r="48" spans="2:9" ht="17.100000000000001" customHeight="1">
      <c r="B48" s="38" t="s">
        <v>50</v>
      </c>
      <c r="C48" s="7">
        <v>2640</v>
      </c>
      <c r="D48" s="22">
        <f t="shared" si="0"/>
        <v>3.8594064992990207E-3</v>
      </c>
      <c r="E48" s="23">
        <f t="shared" si="3"/>
        <v>0.98907671008986275</v>
      </c>
      <c r="F48" s="34">
        <v>18.09889089</v>
      </c>
      <c r="G48" s="22">
        <f t="shared" si="1"/>
        <v>1.3918344177806645E-2</v>
      </c>
      <c r="H48" s="22">
        <f t="shared" si="2"/>
        <v>0.9547793159937904</v>
      </c>
      <c r="I48" s="8">
        <f t="shared" si="4"/>
        <v>6855.6404886363634</v>
      </c>
    </row>
    <row r="49" spans="2:9" ht="17.100000000000001" customHeight="1">
      <c r="B49" s="38" t="s">
        <v>51</v>
      </c>
      <c r="C49" s="7">
        <v>1680</v>
      </c>
      <c r="D49" s="22">
        <f t="shared" si="0"/>
        <v>2.4559859540993767E-3</v>
      </c>
      <c r="E49" s="23">
        <f t="shared" si="3"/>
        <v>0.9915326960439621</v>
      </c>
      <c r="F49" s="34">
        <v>12.29532906</v>
      </c>
      <c r="G49" s="22">
        <f t="shared" si="1"/>
        <v>9.4553098682428633E-3</v>
      </c>
      <c r="H49" s="22">
        <f t="shared" si="2"/>
        <v>0.96423462586203323</v>
      </c>
      <c r="I49" s="8">
        <f t="shared" si="4"/>
        <v>7318.6482500000002</v>
      </c>
    </row>
    <row r="50" spans="2:9" ht="17.100000000000001" customHeight="1">
      <c r="B50" s="39" t="s">
        <v>52</v>
      </c>
      <c r="C50" s="9">
        <v>1184</v>
      </c>
      <c r="D50" s="24">
        <f t="shared" si="0"/>
        <v>1.7308853390795608E-3</v>
      </c>
      <c r="E50" s="25">
        <f t="shared" si="3"/>
        <v>0.99326358138304172</v>
      </c>
      <c r="F50" s="32">
        <v>9.29513897</v>
      </c>
      <c r="G50" s="24">
        <f t="shared" si="1"/>
        <v>7.1481144425531787E-3</v>
      </c>
      <c r="H50" s="24">
        <f t="shared" si="2"/>
        <v>0.97138274030458638</v>
      </c>
      <c r="I50" s="8">
        <f t="shared" si="4"/>
        <v>7850.6241300675683</v>
      </c>
    </row>
    <row r="51" spans="2:9" ht="17.100000000000001" customHeight="1">
      <c r="B51" s="38" t="s">
        <v>53</v>
      </c>
      <c r="C51" s="7">
        <v>865</v>
      </c>
      <c r="D51" s="22">
        <f t="shared" si="0"/>
        <v>1.2645403870809291E-3</v>
      </c>
      <c r="E51" s="23">
        <f t="shared" si="3"/>
        <v>0.99452812177012262</v>
      </c>
      <c r="F51" s="34">
        <v>6.7374208399999995</v>
      </c>
      <c r="G51" s="22">
        <f t="shared" si="1"/>
        <v>5.1811872170387536E-3</v>
      </c>
      <c r="H51" s="22">
        <f t="shared" si="2"/>
        <v>0.97656392752162513</v>
      </c>
      <c r="I51" s="12">
        <f t="shared" si="4"/>
        <v>7788.9258265895951</v>
      </c>
    </row>
    <row r="52" spans="2:9" ht="17.100000000000001" customHeight="1">
      <c r="B52" s="38" t="s">
        <v>54</v>
      </c>
      <c r="C52" s="7">
        <v>1941</v>
      </c>
      <c r="D52" s="22">
        <f t="shared" si="0"/>
        <v>2.8375409148255299E-3</v>
      </c>
      <c r="E52" s="23">
        <f t="shared" si="3"/>
        <v>0.9973656626849482</v>
      </c>
      <c r="F52" s="34">
        <v>15.50656614</v>
      </c>
      <c r="G52" s="22">
        <f t="shared" si="1"/>
        <v>1.1924803893463478E-2</v>
      </c>
      <c r="H52" s="22">
        <f t="shared" si="2"/>
        <v>0.98848873141508864</v>
      </c>
      <c r="I52" s="8">
        <f t="shared" si="4"/>
        <v>7988.9573106646058</v>
      </c>
    </row>
    <row r="53" spans="2:9" ht="17.100000000000001" customHeight="1">
      <c r="B53" s="38" t="s">
        <v>55</v>
      </c>
      <c r="C53" s="7">
        <v>706</v>
      </c>
      <c r="D53" s="22">
        <f t="shared" si="0"/>
        <v>1.0320988592822382E-3</v>
      </c>
      <c r="E53" s="23">
        <f t="shared" si="3"/>
        <v>0.99839776154423043</v>
      </c>
      <c r="F53" s="34">
        <v>6.3173487599999998</v>
      </c>
      <c r="G53" s="22">
        <f t="shared" si="1"/>
        <v>4.8581448922652756E-3</v>
      </c>
      <c r="H53" s="22">
        <f t="shared" si="2"/>
        <v>0.99334687630735397</v>
      </c>
      <c r="I53" s="8">
        <f t="shared" si="4"/>
        <v>8948.0860623229455</v>
      </c>
    </row>
    <row r="54" spans="2:9" ht="17.100000000000001" customHeight="1">
      <c r="B54" s="38" t="s">
        <v>56</v>
      </c>
      <c r="C54" s="7">
        <v>372</v>
      </c>
      <c r="D54" s="22">
        <f t="shared" si="0"/>
        <v>5.4382546126486198E-4</v>
      </c>
      <c r="E54" s="23">
        <f t="shared" si="3"/>
        <v>0.99894158700549529</v>
      </c>
      <c r="F54" s="34">
        <v>3.1403635299999997</v>
      </c>
      <c r="G54" s="22">
        <f t="shared" si="1"/>
        <v>2.4149911019200479E-3</v>
      </c>
      <c r="H54" s="22">
        <f t="shared" si="2"/>
        <v>0.99576186740927397</v>
      </c>
      <c r="I54" s="8">
        <f t="shared" si="4"/>
        <v>8441.8374462365591</v>
      </c>
    </row>
    <row r="55" spans="2:9" ht="17.100000000000001" customHeight="1" thickBot="1">
      <c r="B55" s="41" t="s">
        <v>57</v>
      </c>
      <c r="C55" s="13">
        <v>724</v>
      </c>
      <c r="D55" s="28">
        <f t="shared" si="0"/>
        <v>1.0584129945047315E-3</v>
      </c>
      <c r="E55" s="23">
        <f t="shared" si="3"/>
        <v>1</v>
      </c>
      <c r="F55" s="35">
        <v>5.5111080999999995</v>
      </c>
      <c r="G55" s="28">
        <f t="shared" si="1"/>
        <v>4.2381325907257308E-3</v>
      </c>
      <c r="H55" s="22">
        <f t="shared" si="2"/>
        <v>0.99999999999999967</v>
      </c>
      <c r="I55" s="8">
        <f t="shared" si="4"/>
        <v>7612.0277624309383</v>
      </c>
    </row>
    <row r="56" spans="2:9" ht="17.100000000000001" customHeight="1" thickTop="1" thickBot="1">
      <c r="B56" s="14" t="s">
        <v>8</v>
      </c>
      <c r="C56" s="15">
        <v>684043</v>
      </c>
      <c r="D56" s="16">
        <f t="shared" si="0"/>
        <v>1</v>
      </c>
      <c r="E56" s="17"/>
      <c r="F56" s="36">
        <v>1300.3623605500002</v>
      </c>
      <c r="G56" s="16">
        <f t="shared" si="1"/>
        <v>1</v>
      </c>
      <c r="H56" s="17"/>
      <c r="I56" s="18">
        <f>F56*10^6/C56</f>
        <v>1900.9950552085179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5:I4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I.60</vt:lpstr>
      <vt:lpstr>I.60!Área_de_impresión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2017-06-19T08:16:01Z</dcterms:modified>
</cp:coreProperties>
</file>