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1" sheetId="131" r:id="rId1"/>
  </sheets>
  <definedNames>
    <definedName name="_xlnm.Print_Area" localSheetId="0">I.61!$A$1:$I$56</definedName>
  </definedNames>
  <calcPr calcId="145621"/>
</workbook>
</file>

<file path=xl/calcChain.xml><?xml version="1.0" encoding="utf-8"?>
<calcChain xmlns="http://schemas.openxmlformats.org/spreadsheetml/2006/main">
  <c r="I56" i="131" l="1"/>
  <c r="I11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4" i="131"/>
  <c r="I35" i="131"/>
  <c r="I36" i="131"/>
  <c r="I37" i="131"/>
  <c r="I38" i="131"/>
  <c r="I39" i="131"/>
  <c r="I40" i="131"/>
  <c r="I41" i="131"/>
  <c r="I42" i="131"/>
  <c r="I43" i="131"/>
  <c r="I44" i="131"/>
  <c r="I45" i="131"/>
  <c r="I46" i="131"/>
  <c r="I47" i="131"/>
  <c r="I48" i="131"/>
  <c r="I49" i="131"/>
  <c r="I50" i="131"/>
  <c r="I51" i="131"/>
  <c r="I52" i="131"/>
  <c r="I53" i="131"/>
  <c r="I54" i="131"/>
  <c r="I55" i="131"/>
  <c r="I10" i="131"/>
  <c r="I9" i="131"/>
  <c r="D9" i="131"/>
  <c r="E9" i="131" s="1"/>
  <c r="G9" i="131"/>
  <c r="H9" i="131" s="1"/>
  <c r="D10" i="131"/>
  <c r="E10" i="131" s="1"/>
  <c r="G10" i="131"/>
  <c r="H10" i="131" s="1"/>
  <c r="D11" i="131"/>
  <c r="E11" i="131" s="1"/>
  <c r="G11" i="131"/>
  <c r="H11" i="131" s="1"/>
  <c r="D12" i="131"/>
  <c r="E12" i="131" s="1"/>
  <c r="G12" i="131"/>
  <c r="H12" i="131" s="1"/>
  <c r="D13" i="131"/>
  <c r="E13" i="131" s="1"/>
  <c r="G13" i="131"/>
  <c r="H13" i="131" s="1"/>
  <c r="D14" i="131"/>
  <c r="E14" i="131" s="1"/>
  <c r="G14" i="131"/>
  <c r="H14" i="131" s="1"/>
  <c r="D15" i="131"/>
  <c r="E15" i="131" s="1"/>
  <c r="G15" i="131"/>
  <c r="H15" i="131" s="1"/>
  <c r="D16" i="131"/>
  <c r="E16" i="131" s="1"/>
  <c r="G16" i="131"/>
  <c r="H16" i="131" s="1"/>
  <c r="D17" i="131"/>
  <c r="E17" i="131" s="1"/>
  <c r="G17" i="131"/>
  <c r="H17" i="131" s="1"/>
  <c r="D18" i="131"/>
  <c r="E18" i="131" s="1"/>
  <c r="G18" i="131"/>
  <c r="H18" i="131" s="1"/>
  <c r="D19" i="131"/>
  <c r="E19" i="131" s="1"/>
  <c r="G19" i="131"/>
  <c r="H19" i="131" s="1"/>
  <c r="D20" i="131"/>
  <c r="E20" i="131" s="1"/>
  <c r="G20" i="131"/>
  <c r="H20" i="131" s="1"/>
  <c r="D21" i="131"/>
  <c r="E21" i="131" s="1"/>
  <c r="G21" i="131"/>
  <c r="H21" i="131" s="1"/>
  <c r="D22" i="131"/>
  <c r="E22" i="131" s="1"/>
  <c r="G22" i="131"/>
  <c r="H22" i="131" s="1"/>
  <c r="D23" i="131"/>
  <c r="E23" i="131" s="1"/>
  <c r="G23" i="131"/>
  <c r="H23" i="131" s="1"/>
  <c r="D24" i="131"/>
  <c r="E24" i="131" s="1"/>
  <c r="G24" i="131"/>
  <c r="H24" i="131" s="1"/>
  <c r="D25" i="131"/>
  <c r="E25" i="131" s="1"/>
  <c r="G25" i="131"/>
  <c r="H25" i="131" s="1"/>
  <c r="D26" i="131"/>
  <c r="E26" i="131" s="1"/>
  <c r="G26" i="131"/>
  <c r="H26" i="131" s="1"/>
  <c r="D27" i="131"/>
  <c r="E27" i="131" s="1"/>
  <c r="G27" i="131"/>
  <c r="H27" i="131" s="1"/>
  <c r="D28" i="131"/>
  <c r="E28" i="131" s="1"/>
  <c r="G28" i="131"/>
  <c r="H28" i="131" s="1"/>
  <c r="D29" i="131"/>
  <c r="E29" i="131" s="1"/>
  <c r="G29" i="131"/>
  <c r="H29" i="131" s="1"/>
  <c r="D30" i="131"/>
  <c r="E30" i="131" s="1"/>
  <c r="G30" i="131"/>
  <c r="H30" i="131" s="1"/>
  <c r="D31" i="131"/>
  <c r="E31" i="131" s="1"/>
  <c r="G31" i="131"/>
  <c r="H31" i="131" s="1"/>
  <c r="D32" i="131"/>
  <c r="E32" i="131" s="1"/>
  <c r="G32" i="131"/>
  <c r="H32" i="131" s="1"/>
  <c r="D33" i="131"/>
  <c r="E33" i="131" s="1"/>
  <c r="G33" i="131"/>
  <c r="H33" i="131" s="1"/>
  <c r="D34" i="131"/>
  <c r="E34" i="131" s="1"/>
  <c r="G34" i="131"/>
  <c r="H34" i="131" s="1"/>
  <c r="D35" i="131"/>
  <c r="E35" i="131" s="1"/>
  <c r="G35" i="131"/>
  <c r="H35" i="131" s="1"/>
  <c r="D36" i="131"/>
  <c r="E36" i="131" s="1"/>
  <c r="G36" i="131"/>
  <c r="H36" i="131" s="1"/>
  <c r="D37" i="131"/>
  <c r="E37" i="131" s="1"/>
  <c r="G37" i="131"/>
  <c r="H37" i="131" s="1"/>
  <c r="D38" i="131"/>
  <c r="E38" i="131" s="1"/>
  <c r="G38" i="131"/>
  <c r="H38" i="131" s="1"/>
  <c r="D39" i="131"/>
  <c r="E39" i="131" s="1"/>
  <c r="G39" i="131"/>
  <c r="H39" i="131" s="1"/>
  <c r="D40" i="131"/>
  <c r="E40" i="131" s="1"/>
  <c r="G40" i="131"/>
  <c r="H40" i="131" s="1"/>
  <c r="D41" i="131"/>
  <c r="E41" i="131" s="1"/>
  <c r="G41" i="131"/>
  <c r="H41" i="131" s="1"/>
  <c r="D42" i="131"/>
  <c r="E42" i="131" s="1"/>
  <c r="G42" i="131"/>
  <c r="H42" i="131" s="1"/>
  <c r="D43" i="131"/>
  <c r="E43" i="131" s="1"/>
  <c r="G43" i="131"/>
  <c r="H43" i="131" s="1"/>
  <c r="D44" i="131"/>
  <c r="E44" i="131" s="1"/>
  <c r="G44" i="131"/>
  <c r="H44" i="131" s="1"/>
  <c r="D45" i="131"/>
  <c r="E45" i="131" s="1"/>
  <c r="G45" i="131"/>
  <c r="H45" i="131" s="1"/>
  <c r="D46" i="131"/>
  <c r="E46" i="131" s="1"/>
  <c r="G46" i="131"/>
  <c r="H46" i="131" s="1"/>
  <c r="D47" i="131"/>
  <c r="E47" i="131" s="1"/>
  <c r="G47" i="131"/>
  <c r="H47" i="131" s="1"/>
  <c r="D48" i="131"/>
  <c r="E48" i="131" s="1"/>
  <c r="G48" i="131"/>
  <c r="H48" i="131" s="1"/>
  <c r="D49" i="131"/>
  <c r="E49" i="131" s="1"/>
  <c r="G49" i="131"/>
  <c r="H49" i="131" s="1"/>
  <c r="D50" i="131"/>
  <c r="E50" i="131" s="1"/>
  <c r="G50" i="131"/>
  <c r="H50" i="131" s="1"/>
  <c r="D51" i="131"/>
  <c r="E51" i="131" s="1"/>
  <c r="G51" i="131"/>
  <c r="H51" i="131" s="1"/>
  <c r="D52" i="131"/>
  <c r="E52" i="131" s="1"/>
  <c r="G52" i="131"/>
  <c r="H52" i="131" s="1"/>
  <c r="D53" i="131"/>
  <c r="E53" i="131" s="1"/>
  <c r="G53" i="131"/>
  <c r="H53" i="131" s="1"/>
  <c r="D54" i="131"/>
  <c r="E54" i="131" s="1"/>
  <c r="G54" i="131"/>
  <c r="H54" i="131" s="1"/>
  <c r="D55" i="131"/>
  <c r="E55" i="131" s="1"/>
  <c r="G55" i="131"/>
  <c r="H55" i="131" s="1"/>
  <c r="D56" i="131"/>
  <c r="G56" i="13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<sst xmlns="http://schemas.openxmlformats.org/spreadsheetml/2006/main" count="70" uniqueCount="66">
  <si>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</si>
  <si>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</si>
  <si>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</si>
  <si>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</si>
  <si>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</si>
  <si>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</si>
  <si>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</si>
  <si>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</si>
  <si>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</si>
  <si>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</si>
  <si>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</si>
  <si>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</si>
  <si>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</si>
  <si>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</si>
  <si>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</si>
  <si>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</si>
  <si>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</si>
  <si>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</si>
  <si>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</si>
  <si>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</si>
  <si>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</si>
  <si>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</si>
  <si>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</si>
  <si>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</si>
  <si>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</si>
  <si>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</si>
  <si>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</si>
  <si>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</si>
  <si>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</si>
  <si>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</si>
  <si>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</si>
  <si>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</si>
  <si>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</si>
  <si>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</si>
  <si>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</si>
  <si>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</si>
  <si>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</si>
  <si>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</si>
  <si>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</si>
  <si>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</si>
  <si>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</si>
  <si>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</si>
  <si>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</si>
  <si>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</si>
  <si>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</si>
  <si>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</si>
  <si>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</si>
  <si>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</si>
  <si>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</si>
  <si>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</si>
  <si>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</si>
  <si>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</si>
  <si>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</si>
  <si>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</si>
  <si>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</si>
  <si>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</si>
  <si>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</si>
  <si>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</si>
  <si>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</si>
  <si>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</si>
  <si>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</si>
  <si>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</si>
  <si>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</si>
  <si>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</si>
  <si>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</si>
  <si>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I.61. RETENCIONES E INGRESOS A CUENTA POR RENDIMIENTOS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</si>
</sst>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13784</v>
      </c>
      <c r="D9" s="20">
        <f t="shared" ref="D9:D56" si="0">C9/$C$56</f>
        <v>7.8882054046568104E-3</v>
      </c>
      <c r="E9" s="21">
        <f>D9</f>
        <v>7.8882054046568104E-3</v>
      </c>
      <c r="F9" s="29">
        <v>9.0402889900000005</v>
      </c>
      <c r="G9" s="20">
        <f t="shared" ref="G9:G56" si="1">F9/$F$56</f>
        <v>2.6862626405669628E-3</v>
      </c>
      <c r="H9" s="20">
        <f>G9</f>
        <v>2.6862626405669628E-3</v>
      </c>
      <c r="I9" s="6">
        <f>F9*10^6/C9</f>
        <v>655.85381529309348</v>
      </c>
      <c r="J9" s="2"/>
    </row>
    <row r="10" spans="2:10" ht="17.100000000000001" customHeight="1">
      <c r="B10" s="38" t="s">
        <v>12</v>
      </c>
      <c r="C10" s="7">
        <v>99352</v>
      </c>
      <c r="D10" s="22">
        <f t="shared" si="0"/>
        <v>5.6856426535364442E-2</v>
      </c>
      <c r="E10" s="23">
        <f>D10+E9</f>
        <v>6.4744631940021252E-2</v>
      </c>
      <c r="F10" s="19">
        <v>32.051487979999997</v>
      </c>
      <c r="G10" s="22">
        <f t="shared" si="1"/>
        <v>9.5238896489364382E-3</v>
      </c>
      <c r="H10" s="22">
        <f t="shared" ref="H10:H55" si="2">G10+H9</f>
        <v>1.2210152289503401E-2</v>
      </c>
      <c r="I10" s="8">
        <f>F10*10^6/C10</f>
        <v>322.60536254931958</v>
      </c>
    </row>
    <row r="11" spans="2:10" ht="17.100000000000001" customHeight="1">
      <c r="B11" s="38" t="s">
        <v>13</v>
      </c>
      <c r="C11" s="7">
        <v>80395</v>
      </c>
      <c r="D11" s="22">
        <f t="shared" si="0"/>
        <v>4.6007855013594334E-2</v>
      </c>
      <c r="E11" s="23">
        <f t="shared" ref="E11:E55" si="3">D11+E10</f>
        <v>0.11075248695361559</v>
      </c>
      <c r="F11" s="19">
        <v>28.96150544</v>
      </c>
      <c r="G11" s="22">
        <f t="shared" si="1"/>
        <v>8.6057215830274963E-3</v>
      </c>
      <c r="H11" s="22">
        <f t="shared" si="2"/>
        <v>2.0815873872530897E-2</v>
      </c>
      <c r="I11" s="8">
        <f t="shared" ref="I11:I55" si="4">F11*10^6/C11</f>
        <v>360.24013234653899</v>
      </c>
    </row>
    <row r="12" spans="2:10" ht="17.100000000000001" customHeight="1">
      <c r="B12" s="38" t="s">
        <v>14</v>
      </c>
      <c r="C12" s="7">
        <v>83596</v>
      </c>
      <c r="D12" s="22">
        <f t="shared" si="0"/>
        <v>4.7839699579780237E-2</v>
      </c>
      <c r="E12" s="23">
        <f t="shared" si="3"/>
        <v>0.15859218653339582</v>
      </c>
      <c r="F12" s="19">
        <v>39.703429659999998</v>
      </c>
      <c r="G12" s="22">
        <f t="shared" si="1"/>
        <v>1.1797613982917182E-2</v>
      </c>
      <c r="H12" s="22">
        <f t="shared" si="2"/>
        <v>3.2613487855448077E-2</v>
      </c>
      <c r="I12" s="8">
        <f t="shared" si="4"/>
        <v>474.94413201588588</v>
      </c>
    </row>
    <row r="13" spans="2:10" ht="17.100000000000001" customHeight="1">
      <c r="B13" s="38" t="s">
        <v>15</v>
      </c>
      <c r="C13" s="7">
        <v>127641</v>
      </c>
      <c r="D13" s="22">
        <f t="shared" si="0"/>
        <v>7.3045445883328494E-2</v>
      </c>
      <c r="E13" s="23">
        <f t="shared" si="3"/>
        <v>0.2316376324167243</v>
      </c>
      <c r="F13" s="19">
        <v>54.431785810000001</v>
      </c>
      <c r="G13" s="22">
        <f t="shared" si="1"/>
        <v>1.6174048511334804E-2</v>
      </c>
      <c r="H13" s="22">
        <f t="shared" si="2"/>
        <v>4.8787536366782881E-2</v>
      </c>
      <c r="I13" s="8">
        <f t="shared" si="4"/>
        <v>426.4443698341442</v>
      </c>
    </row>
    <row r="14" spans="2:10" ht="17.100000000000001" customHeight="1">
      <c r="B14" s="39" t="s">
        <v>16</v>
      </c>
      <c r="C14" s="9">
        <v>115140</v>
      </c>
      <c r="D14" s="24">
        <f t="shared" si="0"/>
        <v>6.5891466213884586E-2</v>
      </c>
      <c r="E14" s="25">
        <f t="shared" si="3"/>
        <v>0.29752909863060889</v>
      </c>
      <c r="F14" s="30">
        <v>65.582381929999997</v>
      </c>
      <c r="G14" s="24">
        <f t="shared" si="1"/>
        <v>1.9487375088653315E-2</v>
      </c>
      <c r="H14" s="24">
        <f t="shared" si="2"/>
        <v>6.8274911455436196E-2</v>
      </c>
      <c r="I14" s="8">
        <f t="shared" si="4"/>
        <v>569.5881703143998</v>
      </c>
    </row>
    <row r="15" spans="2:10" ht="17.100000000000001" customHeight="1">
      <c r="B15" s="38" t="s">
        <v>17</v>
      </c>
      <c r="C15" s="7">
        <v>121358</v>
      </c>
      <c r="D15" s="22">
        <f t="shared" si="0"/>
        <v>6.9449857189374728E-2</v>
      </c>
      <c r="E15" s="23">
        <f t="shared" si="3"/>
        <v>0.36697895581998363</v>
      </c>
      <c r="F15" s="19">
        <v>75.116557839999999</v>
      </c>
      <c r="G15" s="22">
        <f t="shared" si="1"/>
        <v>2.2320392991505393E-2</v>
      </c>
      <c r="H15" s="22">
        <f t="shared" si="2"/>
        <v>9.0595304446941582E-2</v>
      </c>
      <c r="I15" s="12">
        <f t="shared" si="4"/>
        <v>618.9666757856919</v>
      </c>
    </row>
    <row r="16" spans="2:10" ht="17.100000000000001" customHeight="1">
      <c r="B16" s="38" t="s">
        <v>18</v>
      </c>
      <c r="C16" s="7">
        <v>102627</v>
      </c>
      <c r="D16" s="22">
        <f t="shared" si="0"/>
        <v>5.873061927333971E-2</v>
      </c>
      <c r="E16" s="23">
        <f t="shared" si="3"/>
        <v>0.42570957509332336</v>
      </c>
      <c r="F16" s="19">
        <v>80.284202300000004</v>
      </c>
      <c r="G16" s="22">
        <f t="shared" si="1"/>
        <v>2.3855924683908829E-2</v>
      </c>
      <c r="H16" s="22">
        <f t="shared" si="2"/>
        <v>0.11445122913085042</v>
      </c>
      <c r="I16" s="8">
        <f t="shared" si="4"/>
        <v>782.29123232677557</v>
      </c>
    </row>
    <row r="17" spans="2:9" ht="17.100000000000001" customHeight="1">
      <c r="B17" s="38" t="s">
        <v>19</v>
      </c>
      <c r="C17" s="7">
        <v>86170</v>
      </c>
      <c r="D17" s="22">
        <f t="shared" si="0"/>
        <v>4.9312729230940031E-2</v>
      </c>
      <c r="E17" s="23">
        <f t="shared" si="3"/>
        <v>0.4750223043242634</v>
      </c>
      <c r="F17" s="19">
        <v>78.899948890000005</v>
      </c>
      <c r="G17" s="22">
        <f t="shared" si="1"/>
        <v>2.3444602852883998E-2</v>
      </c>
      <c r="H17" s="22">
        <f t="shared" si="2"/>
        <v>0.13789583198373442</v>
      </c>
      <c r="I17" s="8">
        <f t="shared" si="4"/>
        <v>915.63129731925267</v>
      </c>
    </row>
    <row r="18" spans="2:9" ht="17.100000000000001" customHeight="1">
      <c r="B18" s="38" t="s">
        <v>20</v>
      </c>
      <c r="C18" s="7">
        <v>79196</v>
      </c>
      <c r="D18" s="22">
        <f t="shared" si="0"/>
        <v>4.5321700176088275E-2</v>
      </c>
      <c r="E18" s="23">
        <f t="shared" si="3"/>
        <v>0.52034400450035168</v>
      </c>
      <c r="F18" s="19">
        <v>78.87968085</v>
      </c>
      <c r="G18" s="22">
        <f t="shared" si="1"/>
        <v>2.3438580337596073E-2</v>
      </c>
      <c r="H18" s="22">
        <f t="shared" si="2"/>
        <v>0.1613344123213305</v>
      </c>
      <c r="I18" s="8">
        <f t="shared" si="4"/>
        <v>996.00586961462693</v>
      </c>
    </row>
    <row r="19" spans="2:9" ht="17.100000000000001" customHeight="1">
      <c r="B19" s="38" t="s">
        <v>21</v>
      </c>
      <c r="C19" s="7">
        <v>73679</v>
      </c>
      <c r="D19" s="22">
        <f t="shared" si="0"/>
        <v>4.2164472287413608E-2</v>
      </c>
      <c r="E19" s="23">
        <f t="shared" si="3"/>
        <v>0.56250847678776528</v>
      </c>
      <c r="F19" s="19">
        <v>80.016574640000002</v>
      </c>
      <c r="G19" s="22">
        <f t="shared" si="1"/>
        <v>2.3776400878261068E-2</v>
      </c>
      <c r="H19" s="22">
        <f t="shared" si="2"/>
        <v>0.18511081319959158</v>
      </c>
      <c r="I19" s="8">
        <f t="shared" si="4"/>
        <v>1086.0160241045617</v>
      </c>
    </row>
    <row r="20" spans="2:9" ht="17.100000000000001" customHeight="1">
      <c r="B20" s="39" t="s">
        <v>22</v>
      </c>
      <c r="C20" s="9">
        <v>68484</v>
      </c>
      <c r="D20" s="24">
        <f t="shared" si="0"/>
        <v>3.919151617328185E-2</v>
      </c>
      <c r="E20" s="25">
        <f t="shared" si="3"/>
        <v>0.60169999296104715</v>
      </c>
      <c r="F20" s="30">
        <v>79.636273510000009</v>
      </c>
      <c r="G20" s="24">
        <f t="shared" si="1"/>
        <v>2.366339688924983E-2</v>
      </c>
      <c r="H20" s="24">
        <f t="shared" si="2"/>
        <v>0.20877421008884139</v>
      </c>
      <c r="I20" s="10">
        <f t="shared" si="4"/>
        <v>1162.8449493312307</v>
      </c>
    </row>
    <row r="21" spans="2:9" ht="17.100000000000001" customHeight="1">
      <c r="B21" s="40" t="s">
        <v>23</v>
      </c>
      <c r="C21" s="11">
        <v>61759</v>
      </c>
      <c r="D21" s="26">
        <f t="shared" si="0"/>
        <v>3.534298299377539E-2</v>
      </c>
      <c r="E21" s="27">
        <f t="shared" si="3"/>
        <v>0.63704297595482251</v>
      </c>
      <c r="F21" s="31">
        <v>78.75014539</v>
      </c>
      <c r="G21" s="26">
        <f t="shared" si="1"/>
        <v>2.3400089724385415E-2</v>
      </c>
      <c r="H21" s="26">
        <f t="shared" si="2"/>
        <v>0.23217429981322682</v>
      </c>
      <c r="I21" s="8">
        <f t="shared" si="4"/>
        <v>1275.1201507472595</v>
      </c>
    </row>
    <row r="22" spans="2:9" ht="17.100000000000001" customHeight="1">
      <c r="B22" s="38" t="s">
        <v>24</v>
      </c>
      <c r="C22" s="7">
        <v>54888</v>
      </c>
      <c r="D22" s="22">
        <f t="shared" si="0"/>
        <v>3.1410898015873698E-2</v>
      </c>
      <c r="E22" s="23">
        <f t="shared" si="3"/>
        <v>0.66845387397069622</v>
      </c>
      <c r="F22" s="19">
        <v>75.875437510000012</v>
      </c>
      <c r="G22" s="22">
        <f t="shared" si="1"/>
        <v>2.2545889113195949E-2</v>
      </c>
      <c r="H22" s="22">
        <f t="shared" si="2"/>
        <v>0.25472018892642279</v>
      </c>
      <c r="I22" s="8">
        <f t="shared" si="4"/>
        <v>1382.3684140431426</v>
      </c>
    </row>
    <row r="23" spans="2:9" ht="17.100000000000001" customHeight="1">
      <c r="B23" s="38" t="s">
        <v>25</v>
      </c>
      <c r="C23" s="7">
        <v>48813</v>
      </c>
      <c r="D23" s="22">
        <f t="shared" si="0"/>
        <v>2.7934342021003547E-2</v>
      </c>
      <c r="E23" s="23">
        <f t="shared" si="3"/>
        <v>0.69638821599169975</v>
      </c>
      <c r="F23" s="19">
        <v>75.259059140000005</v>
      </c>
      <c r="G23" s="22">
        <f t="shared" si="1"/>
        <v>2.2362736319118667E-2</v>
      </c>
      <c r="H23" s="22">
        <f t="shared" si="2"/>
        <v>0.27708292524554146</v>
      </c>
      <c r="I23" s="8">
        <f t="shared" si="4"/>
        <v>1541.7831139245693</v>
      </c>
    </row>
    <row r="24" spans="2:9" ht="17.100000000000001" customHeight="1">
      <c r="B24" s="38" t="s">
        <v>26</v>
      </c>
      <c r="C24" s="7">
        <v>42304</v>
      </c>
      <c r="D24" s="22">
        <f t="shared" si="0"/>
        <v>2.4209419721314695E-2</v>
      </c>
      <c r="E24" s="23">
        <f t="shared" si="3"/>
        <v>0.72059763571301449</v>
      </c>
      <c r="F24" s="19">
        <v>72.23820929</v>
      </c>
      <c r="G24" s="22">
        <f t="shared" si="1"/>
        <v>2.1465110579079429E-2</v>
      </c>
      <c r="H24" s="22">
        <f t="shared" si="2"/>
        <v>0.29854803582462086</v>
      </c>
      <c r="I24" s="8">
        <f t="shared" si="4"/>
        <v>1707.5976099186839</v>
      </c>
    </row>
    <row r="25" spans="2:9" ht="17.100000000000001" customHeight="1">
      <c r="B25" s="38" t="s">
        <v>27</v>
      </c>
      <c r="C25" s="7">
        <v>37065</v>
      </c>
      <c r="D25" s="22">
        <f t="shared" si="0"/>
        <v>2.1211283613146018E-2</v>
      </c>
      <c r="E25" s="23">
        <f t="shared" si="3"/>
        <v>0.74180891932616055</v>
      </c>
      <c r="F25" s="19">
        <v>68.671638689999995</v>
      </c>
      <c r="G25" s="22">
        <f t="shared" si="1"/>
        <v>2.0405327493790634E-2</v>
      </c>
      <c r="H25" s="22">
        <f t="shared" si="2"/>
        <v>0.31895336331841151</v>
      </c>
      <c r="I25" s="8">
        <f t="shared" si="4"/>
        <v>1852.7354293808173</v>
      </c>
    </row>
    <row r="26" spans="2:9" ht="17.100000000000001" customHeight="1">
      <c r="B26" s="39" t="s">
        <v>28</v>
      </c>
      <c r="C26" s="9">
        <v>32975</v>
      </c>
      <c r="D26" s="24">
        <f t="shared" si="0"/>
        <v>1.8870688712895992E-2</v>
      </c>
      <c r="E26" s="25">
        <f t="shared" si="3"/>
        <v>0.76067960803905654</v>
      </c>
      <c r="F26" s="32">
        <v>64.640985149999992</v>
      </c>
      <c r="G26" s="24">
        <f t="shared" si="1"/>
        <v>1.9207645203595289E-2</v>
      </c>
      <c r="H26" s="24">
        <f t="shared" si="2"/>
        <v>0.33816100852200681</v>
      </c>
      <c r="I26" s="8">
        <f t="shared" si="4"/>
        <v>1960.3028097043211</v>
      </c>
    </row>
    <row r="27" spans="2:9" ht="17.100000000000001" customHeight="1">
      <c r="B27" s="40" t="s">
        <v>29</v>
      </c>
      <c r="C27" s="11">
        <v>29823</v>
      </c>
      <c r="D27" s="26">
        <f t="shared" si="0"/>
        <v>1.7066885503705751E-2</v>
      </c>
      <c r="E27" s="27">
        <f t="shared" si="3"/>
        <v>0.77774649354276226</v>
      </c>
      <c r="F27" s="33">
        <v>63.354617850000004</v>
      </c>
      <c r="G27" s="26">
        <f t="shared" si="1"/>
        <v>1.8825409588798091E-2</v>
      </c>
      <c r="H27" s="26">
        <f t="shared" si="2"/>
        <v>0.35698641811080489</v>
      </c>
      <c r="I27" s="12">
        <f t="shared" si="4"/>
        <v>2124.3542852831706</v>
      </c>
    </row>
    <row r="28" spans="2:9" ht="17.100000000000001" customHeight="1">
      <c r="B28" s="38" t="s">
        <v>30</v>
      </c>
      <c r="C28" s="7">
        <v>27169</v>
      </c>
      <c r="D28" s="22">
        <f t="shared" si="0"/>
        <v>1.5548074045206101E-2</v>
      </c>
      <c r="E28" s="23">
        <f t="shared" si="3"/>
        <v>0.79329456758796835</v>
      </c>
      <c r="F28" s="34">
        <v>60.860552659999996</v>
      </c>
      <c r="G28" s="22">
        <f t="shared" si="1"/>
        <v>1.8084314458935928E-2</v>
      </c>
      <c r="H28" s="22">
        <f t="shared" si="2"/>
        <v>0.37507073256974083</v>
      </c>
      <c r="I28" s="8">
        <f t="shared" si="4"/>
        <v>2240.0733431484409</v>
      </c>
    </row>
    <row r="29" spans="2:9" ht="17.100000000000001" customHeight="1">
      <c r="B29" s="38" t="s">
        <v>31</v>
      </c>
      <c r="C29" s="7">
        <v>25294</v>
      </c>
      <c r="D29" s="22">
        <f t="shared" si="0"/>
        <v>1.4475062935678278E-2</v>
      </c>
      <c r="E29" s="23">
        <f t="shared" si="3"/>
        <v>0.80776963052364659</v>
      </c>
      <c r="F29" s="34">
        <v>58.388775219999999</v>
      </c>
      <c r="G29" s="22">
        <f t="shared" si="1"/>
        <v>1.7349841987954858E-2</v>
      </c>
      <c r="H29" s="22">
        <f t="shared" si="2"/>
        <v>0.39242057455769569</v>
      </c>
      <c r="I29" s="8">
        <f t="shared" si="4"/>
        <v>2308.4041756938404</v>
      </c>
    </row>
    <row r="30" spans="2:9" ht="17.100000000000001" customHeight="1">
      <c r="B30" s="38" t="s">
        <v>32</v>
      </c>
      <c r="C30" s="7">
        <v>45915</v>
      </c>
      <c r="D30" s="22">
        <f t="shared" si="0"/>
        <v>2.6275896050117344E-2</v>
      </c>
      <c r="E30" s="23">
        <f t="shared" si="3"/>
        <v>0.83404552657376396</v>
      </c>
      <c r="F30" s="34">
        <v>109.79800745</v>
      </c>
      <c r="G30" s="22">
        <f t="shared" si="1"/>
        <v>3.2625758507043925E-2</v>
      </c>
      <c r="H30" s="22">
        <f t="shared" si="2"/>
        <v>0.4250463330647396</v>
      </c>
      <c r="I30" s="8">
        <f t="shared" si="4"/>
        <v>2391.3319710334313</v>
      </c>
    </row>
    <row r="31" spans="2:9" ht="17.100000000000001" customHeight="1">
      <c r="B31" s="38" t="s">
        <v>33</v>
      </c>
      <c r="C31" s="7">
        <v>41102</v>
      </c>
      <c r="D31" s="22">
        <f t="shared" si="0"/>
        <v>2.352154806603339E-2</v>
      </c>
      <c r="E31" s="23">
        <f t="shared" si="3"/>
        <v>0.85756707463979731</v>
      </c>
      <c r="F31" s="34">
        <v>102.16787934</v>
      </c>
      <c r="G31" s="22">
        <f t="shared" si="1"/>
        <v>3.0358515932464147E-2</v>
      </c>
      <c r="H31" s="22">
        <f t="shared" si="2"/>
        <v>0.45540484899720374</v>
      </c>
      <c r="I31" s="8">
        <f t="shared" si="4"/>
        <v>2485.7155208992262</v>
      </c>
    </row>
    <row r="32" spans="2:9" ht="17.100000000000001" customHeight="1">
      <c r="B32" s="39" t="s">
        <v>34</v>
      </c>
      <c r="C32" s="9">
        <v>32658</v>
      </c>
      <c r="D32" s="24">
        <f t="shared" si="0"/>
        <v>1.8689278301311819E-2</v>
      </c>
      <c r="E32" s="25">
        <f t="shared" si="3"/>
        <v>0.87625635294110915</v>
      </c>
      <c r="F32" s="32">
        <v>95.263940059999996</v>
      </c>
      <c r="G32" s="24">
        <f t="shared" si="1"/>
        <v>2.8307055610662334E-2</v>
      </c>
      <c r="H32" s="24">
        <f t="shared" si="2"/>
        <v>0.48371190460786606</v>
      </c>
      <c r="I32" s="10">
        <f t="shared" si="4"/>
        <v>2917.016965521465</v>
      </c>
    </row>
    <row r="33" spans="2:9" ht="17.100000000000001" customHeight="1">
      <c r="B33" s="40" t="s">
        <v>35</v>
      </c>
      <c r="C33" s="11">
        <v>25513</v>
      </c>
      <c r="D33" s="26">
        <f t="shared" si="0"/>
        <v>1.4600390633271128E-2</v>
      </c>
      <c r="E33" s="27">
        <f t="shared" si="3"/>
        <v>0.89085674357438027</v>
      </c>
      <c r="F33" s="33">
        <v>85.000161219999995</v>
      </c>
      <c r="G33" s="26">
        <f t="shared" si="1"/>
        <v>2.5257240977586793E-2</v>
      </c>
      <c r="H33" s="26">
        <f t="shared" si="2"/>
        <v>0.50896914558545281</v>
      </c>
      <c r="I33" s="8">
        <f t="shared" si="4"/>
        <v>3331.641171951554</v>
      </c>
    </row>
    <row r="34" spans="2:9" ht="17.100000000000001" customHeight="1">
      <c r="B34" s="38" t="s">
        <v>36</v>
      </c>
      <c r="C34" s="7">
        <v>21112</v>
      </c>
      <c r="D34" s="22">
        <f t="shared" si="0"/>
        <v>1.2081818956987419E-2</v>
      </c>
      <c r="E34" s="23">
        <f t="shared" si="3"/>
        <v>0.90293856253136773</v>
      </c>
      <c r="F34" s="34">
        <v>81.596969099999995</v>
      </c>
      <c r="G34" s="22">
        <f t="shared" si="1"/>
        <v>2.4246004737159054E-2</v>
      </c>
      <c r="H34" s="22">
        <f t="shared" si="2"/>
        <v>0.53321515032261191</v>
      </c>
      <c r="I34" s="8">
        <f t="shared" si="4"/>
        <v>3864.9568539219399</v>
      </c>
    </row>
    <row r="35" spans="2:9" ht="17.100000000000001" customHeight="1">
      <c r="B35" s="38" t="s">
        <v>37</v>
      </c>
      <c r="C35" s="7">
        <v>17814</v>
      </c>
      <c r="D35" s="22">
        <f t="shared" si="0"/>
        <v>1.0194463949401947E-2</v>
      </c>
      <c r="E35" s="23">
        <f t="shared" si="3"/>
        <v>0.91313302648076966</v>
      </c>
      <c r="F35" s="34">
        <v>75.134814450000007</v>
      </c>
      <c r="G35" s="22">
        <f t="shared" si="1"/>
        <v>2.2325817823547894E-2</v>
      </c>
      <c r="H35" s="22">
        <f t="shared" si="2"/>
        <v>0.55554096814615983</v>
      </c>
      <c r="I35" s="8">
        <f t="shared" si="4"/>
        <v>4217.7396682384642</v>
      </c>
    </row>
    <row r="36" spans="2:9" ht="17.100000000000001" customHeight="1">
      <c r="B36" s="38" t="s">
        <v>38</v>
      </c>
      <c r="C36" s="7">
        <v>15388</v>
      </c>
      <c r="D36" s="22">
        <f t="shared" si="0"/>
        <v>8.80613064182088E-3</v>
      </c>
      <c r="E36" s="23">
        <f t="shared" si="3"/>
        <v>0.92193915712259056</v>
      </c>
      <c r="F36" s="34">
        <v>70.279745739999996</v>
      </c>
      <c r="G36" s="22">
        <f t="shared" si="1"/>
        <v>2.0883165967231665E-2</v>
      </c>
      <c r="H36" s="22">
        <f t="shared" si="2"/>
        <v>0.57642413411339155</v>
      </c>
      <c r="I36" s="8">
        <f t="shared" si="4"/>
        <v>4567.1786937873667</v>
      </c>
    </row>
    <row r="37" spans="2:9" ht="17.100000000000001" customHeight="1">
      <c r="B37" s="38" t="s">
        <v>39</v>
      </c>
      <c r="C37" s="7">
        <v>13231</v>
      </c>
      <c r="D37" s="22">
        <f t="shared" si="0"/>
        <v>7.5717386614200712E-3</v>
      </c>
      <c r="E37" s="23">
        <f t="shared" si="3"/>
        <v>0.92951089578401058</v>
      </c>
      <c r="F37" s="34">
        <v>64.135889669999997</v>
      </c>
      <c r="G37" s="22">
        <f t="shared" si="1"/>
        <v>1.9057559391145701E-2</v>
      </c>
      <c r="H37" s="22">
        <f t="shared" si="2"/>
        <v>0.59548169350453728</v>
      </c>
      <c r="I37" s="8">
        <f t="shared" si="4"/>
        <v>4847.3954856019946</v>
      </c>
    </row>
    <row r="38" spans="2:9" ht="17.100000000000001" customHeight="1">
      <c r="B38" s="39" t="s">
        <v>40</v>
      </c>
      <c r="C38" s="9">
        <v>11537</v>
      </c>
      <c r="D38" s="24">
        <f t="shared" si="0"/>
        <v>6.6023088909986675E-3</v>
      </c>
      <c r="E38" s="25">
        <f t="shared" si="3"/>
        <v>0.93611320467500925</v>
      </c>
      <c r="F38" s="32">
        <v>58.555516020000006</v>
      </c>
      <c r="G38" s="24">
        <f t="shared" si="1"/>
        <v>1.7399387924173681E-2</v>
      </c>
      <c r="H38" s="24">
        <f t="shared" si="2"/>
        <v>0.61288108142871101</v>
      </c>
      <c r="I38" s="8">
        <f t="shared" si="4"/>
        <v>5075.4542792753755</v>
      </c>
    </row>
    <row r="39" spans="2:9" ht="17.100000000000001" customHeight="1">
      <c r="B39" s="40" t="s">
        <v>41</v>
      </c>
      <c r="C39" s="11">
        <v>10389</v>
      </c>
      <c r="D39" s="26">
        <f t="shared" si="0"/>
        <v>5.9453399556717648E-3</v>
      </c>
      <c r="E39" s="27">
        <f t="shared" si="3"/>
        <v>0.94205854463068106</v>
      </c>
      <c r="F39" s="33">
        <v>56.002678600000003</v>
      </c>
      <c r="G39" s="26">
        <f t="shared" si="1"/>
        <v>1.6640829011248116E-2</v>
      </c>
      <c r="H39" s="26">
        <f t="shared" si="2"/>
        <v>0.62952191043995909</v>
      </c>
      <c r="I39" s="12">
        <f t="shared" si="4"/>
        <v>5390.5745115025511</v>
      </c>
    </row>
    <row r="40" spans="2:9" ht="17.100000000000001" customHeight="1">
      <c r="B40" s="38" t="s">
        <v>42</v>
      </c>
      <c r="C40" s="7">
        <v>17422</v>
      </c>
      <c r="D40" s="22">
        <f t="shared" si="0"/>
        <v>9.9701330934366637E-3</v>
      </c>
      <c r="E40" s="23">
        <f t="shared" si="3"/>
        <v>0.9520286777241177</v>
      </c>
      <c r="F40" s="34">
        <v>100.25406579000001</v>
      </c>
      <c r="G40" s="22">
        <f t="shared" si="1"/>
        <v>2.9789838775565451E-2</v>
      </c>
      <c r="H40" s="22">
        <f t="shared" si="2"/>
        <v>0.65931174921552449</v>
      </c>
      <c r="I40" s="8">
        <f t="shared" si="4"/>
        <v>5754.4521748364141</v>
      </c>
    </row>
    <row r="41" spans="2:9" ht="17.100000000000001" customHeight="1">
      <c r="B41" s="38" t="s">
        <v>43</v>
      </c>
      <c r="C41" s="7">
        <v>14217</v>
      </c>
      <c r="D41" s="22">
        <f t="shared" si="0"/>
        <v>8.1359994368837701E-3</v>
      </c>
      <c r="E41" s="23">
        <f t="shared" si="3"/>
        <v>0.96016467716100151</v>
      </c>
      <c r="F41" s="34">
        <v>86.808627319999999</v>
      </c>
      <c r="G41" s="22">
        <f t="shared" si="1"/>
        <v>2.5794614829964254E-2</v>
      </c>
      <c r="H41" s="22">
        <f t="shared" si="2"/>
        <v>0.68510636404548875</v>
      </c>
      <c r="I41" s="8">
        <f t="shared" si="4"/>
        <v>6105.9736456355067</v>
      </c>
    </row>
    <row r="42" spans="2:9" ht="17.100000000000001" customHeight="1">
      <c r="B42" s="38" t="s">
        <v>44</v>
      </c>
      <c r="C42" s="7">
        <v>11341</v>
      </c>
      <c r="D42" s="22">
        <f t="shared" si="0"/>
        <v>6.4901434630160251E-3</v>
      </c>
      <c r="E42" s="23">
        <f t="shared" si="3"/>
        <v>0.96665482062401753</v>
      </c>
      <c r="F42" s="34">
        <v>77.21390719</v>
      </c>
      <c r="G42" s="22">
        <f t="shared" si="1"/>
        <v>2.2943606608830519E-2</v>
      </c>
      <c r="H42" s="22">
        <f t="shared" si="2"/>
        <v>0.70804997065431929</v>
      </c>
      <c r="I42" s="8">
        <f t="shared" si="4"/>
        <v>6808.3861379067102</v>
      </c>
    </row>
    <row r="43" spans="2:9" ht="17.100000000000001" customHeight="1">
      <c r="B43" s="38" t="s">
        <v>45</v>
      </c>
      <c r="C43" s="7">
        <v>8987</v>
      </c>
      <c r="D43" s="22">
        <f t="shared" si="0"/>
        <v>5.1430137820408272E-3</v>
      </c>
      <c r="E43" s="23">
        <f t="shared" si="3"/>
        <v>0.97179783440605838</v>
      </c>
      <c r="F43" s="34">
        <v>67.362646790000014</v>
      </c>
      <c r="G43" s="22">
        <f t="shared" si="1"/>
        <v>2.0016369127341917E-2</v>
      </c>
      <c r="H43" s="22">
        <f t="shared" si="2"/>
        <v>0.72806633978166124</v>
      </c>
      <c r="I43" s="8">
        <f t="shared" si="4"/>
        <v>7495.5654601090473</v>
      </c>
    </row>
    <row r="44" spans="2:9" ht="17.100000000000001" customHeight="1">
      <c r="B44" s="39" t="s">
        <v>46</v>
      </c>
      <c r="C44" s="9">
        <v>7301</v>
      </c>
      <c r="D44" s="24">
        <f t="shared" si="0"/>
        <v>4.1781621923534084E-3</v>
      </c>
      <c r="E44" s="25">
        <f t="shared" si="3"/>
        <v>0.97597599659841183</v>
      </c>
      <c r="F44" s="32">
        <v>60.40759765</v>
      </c>
      <c r="G44" s="24">
        <f t="shared" si="1"/>
        <v>1.7949721845517644E-2</v>
      </c>
      <c r="H44" s="24">
        <f t="shared" si="2"/>
        <v>0.74601606162717893</v>
      </c>
      <c r="I44" s="10">
        <f t="shared" si="4"/>
        <v>8273.8799684974656</v>
      </c>
    </row>
    <row r="45" spans="2:9" ht="17.100000000000001" customHeight="1">
      <c r="B45" s="40" t="s">
        <v>47</v>
      </c>
      <c r="C45" s="11">
        <v>5895</v>
      </c>
      <c r="D45" s="26">
        <f t="shared" si="0"/>
        <v>3.3735469283554774E-3</v>
      </c>
      <c r="E45" s="27">
        <f t="shared" si="3"/>
        <v>0.97934954352676729</v>
      </c>
      <c r="F45" s="33">
        <v>52.692952170000005</v>
      </c>
      <c r="G45" s="26">
        <f t="shared" si="1"/>
        <v>1.5657365488208012E-2</v>
      </c>
      <c r="H45" s="26">
        <f t="shared" si="2"/>
        <v>0.76167342711538699</v>
      </c>
      <c r="I45" s="8">
        <f t="shared" si="4"/>
        <v>8938.5839134860053</v>
      </c>
    </row>
    <row r="46" spans="2:9" ht="17.100000000000001" customHeight="1">
      <c r="B46" s="38" t="s">
        <v>48</v>
      </c>
      <c r="C46" s="7">
        <v>14396</v>
      </c>
      <c r="D46" s="22">
        <f t="shared" si="0"/>
        <v>8.2384362308066932E-3</v>
      </c>
      <c r="E46" s="23">
        <f t="shared" si="3"/>
        <v>0.98758797975757395</v>
      </c>
      <c r="F46" s="34">
        <v>153.22180850999999</v>
      </c>
      <c r="G46" s="22">
        <f t="shared" si="1"/>
        <v>4.5528856475252795E-2</v>
      </c>
      <c r="H46" s="22">
        <f t="shared" si="2"/>
        <v>0.80720228359063984</v>
      </c>
      <c r="I46" s="8">
        <f t="shared" si="4"/>
        <v>10643.359857599333</v>
      </c>
    </row>
    <row r="47" spans="2:9" ht="17.100000000000001" customHeight="1">
      <c r="B47" s="38" t="s">
        <v>49</v>
      </c>
      <c r="C47" s="7">
        <v>6818</v>
      </c>
      <c r="D47" s="22">
        <f t="shared" si="0"/>
        <v>3.9017545305390406E-3</v>
      </c>
      <c r="E47" s="23">
        <f t="shared" si="3"/>
        <v>0.99148973428811304</v>
      </c>
      <c r="F47" s="34">
        <v>97.082790119999999</v>
      </c>
      <c r="G47" s="22">
        <f t="shared" si="1"/>
        <v>2.8847514988717127E-2</v>
      </c>
      <c r="H47" s="22">
        <f t="shared" si="2"/>
        <v>0.83604979857935691</v>
      </c>
      <c r="I47" s="8">
        <f t="shared" si="4"/>
        <v>14239.188929304783</v>
      </c>
    </row>
    <row r="48" spans="2:9" ht="17.100000000000001" customHeight="1">
      <c r="B48" s="38" t="s">
        <v>50</v>
      </c>
      <c r="C48" s="7">
        <v>3858</v>
      </c>
      <c r="D48" s="22">
        <f t="shared" si="0"/>
        <v>2.2078276589644497E-3</v>
      </c>
      <c r="E48" s="23">
        <f t="shared" si="3"/>
        <v>0.99369756194707748</v>
      </c>
      <c r="F48" s="34">
        <v>69.847661860000002</v>
      </c>
      <c r="G48" s="22">
        <f t="shared" si="1"/>
        <v>2.0754775073343307E-2</v>
      </c>
      <c r="H48" s="22">
        <f t="shared" si="2"/>
        <v>0.85680457365270024</v>
      </c>
      <c r="I48" s="8">
        <f t="shared" si="4"/>
        <v>18104.629823742871</v>
      </c>
    </row>
    <row r="49" spans="2:9" ht="17.100000000000001" customHeight="1">
      <c r="B49" s="38" t="s">
        <v>51</v>
      </c>
      <c r="C49" s="7">
        <v>2407</v>
      </c>
      <c r="D49" s="22">
        <f t="shared" si="0"/>
        <v>1.3774601283378515E-3</v>
      </c>
      <c r="E49" s="23">
        <f t="shared" si="3"/>
        <v>0.99507502207541532</v>
      </c>
      <c r="F49" s="34">
        <v>50.998868350000002</v>
      </c>
      <c r="G49" s="22">
        <f t="shared" si="1"/>
        <v>1.515397958088925E-2</v>
      </c>
      <c r="H49" s="22">
        <f t="shared" si="2"/>
        <v>0.87195855323358951</v>
      </c>
      <c r="I49" s="8">
        <f t="shared" si="4"/>
        <v>21187.730930619029</v>
      </c>
    </row>
    <row r="50" spans="2:9" ht="17.100000000000001" customHeight="1">
      <c r="B50" s="39" t="s">
        <v>52</v>
      </c>
      <c r="C50" s="9">
        <v>1721</v>
      </c>
      <c r="D50" s="24">
        <f t="shared" si="0"/>
        <v>9.8488113039860506E-4</v>
      </c>
      <c r="E50" s="25">
        <f t="shared" si="3"/>
        <v>0.99605990320581395</v>
      </c>
      <c r="F50" s="32">
        <v>45.37734176</v>
      </c>
      <c r="G50" s="24">
        <f t="shared" si="1"/>
        <v>1.3483579787434107E-2</v>
      </c>
      <c r="H50" s="24">
        <f t="shared" si="2"/>
        <v>0.88544213302102359</v>
      </c>
      <c r="I50" s="8">
        <f t="shared" si="4"/>
        <v>26366.845880302149</v>
      </c>
    </row>
    <row r="51" spans="2:9" ht="17.100000000000001" customHeight="1">
      <c r="B51" s="38" t="s">
        <v>53</v>
      </c>
      <c r="C51" s="7">
        <v>1179</v>
      </c>
      <c r="D51" s="22">
        <f t="shared" si="0"/>
        <v>6.7470938567109544E-4</v>
      </c>
      <c r="E51" s="23">
        <f t="shared" si="3"/>
        <v>0.99673461259148499</v>
      </c>
      <c r="F51" s="34">
        <v>32.726425509999999</v>
      </c>
      <c r="G51" s="22">
        <f t="shared" si="1"/>
        <v>9.724442913722672E-3</v>
      </c>
      <c r="H51" s="22">
        <f t="shared" si="2"/>
        <v>0.89516657593474624</v>
      </c>
      <c r="I51" s="12">
        <f t="shared" si="4"/>
        <v>27757.782451229854</v>
      </c>
    </row>
    <row r="52" spans="2:9" ht="17.100000000000001" customHeight="1">
      <c r="B52" s="38" t="s">
        <v>54</v>
      </c>
      <c r="C52" s="7">
        <v>2871</v>
      </c>
      <c r="D52" s="22">
        <f t="shared" si="0"/>
        <v>1.6429946109090036E-3</v>
      </c>
      <c r="E52" s="23">
        <f t="shared" si="3"/>
        <v>0.99837760720239399</v>
      </c>
      <c r="F52" s="34">
        <v>104.40343627</v>
      </c>
      <c r="G52" s="22">
        <f t="shared" si="1"/>
        <v>3.1022797026637395E-2</v>
      </c>
      <c r="H52" s="22">
        <f t="shared" si="2"/>
        <v>0.92618937296138359</v>
      </c>
      <c r="I52" s="8">
        <f t="shared" si="4"/>
        <v>36364.83325322187</v>
      </c>
    </row>
    <row r="53" spans="2:9" ht="17.100000000000001" customHeight="1">
      <c r="B53" s="38" t="s">
        <v>55</v>
      </c>
      <c r="C53" s="7">
        <v>1101</v>
      </c>
      <c r="D53" s="22">
        <f t="shared" si="0"/>
        <v>6.3007212351473801E-4</v>
      </c>
      <c r="E53" s="23">
        <f t="shared" si="3"/>
        <v>0.99900767932590873</v>
      </c>
      <c r="F53" s="34">
        <v>60.432708060000003</v>
      </c>
      <c r="G53" s="22">
        <f t="shared" si="1"/>
        <v>1.795718323932341E-2</v>
      </c>
      <c r="H53" s="22">
        <f t="shared" si="2"/>
        <v>0.94414655620070698</v>
      </c>
      <c r="I53" s="8">
        <f t="shared" si="4"/>
        <v>54888.926485013624</v>
      </c>
    </row>
    <row r="54" spans="2:9" ht="17.100000000000001" customHeight="1">
      <c r="B54" s="38" t="s">
        <v>56</v>
      </c>
      <c r="C54" s="7">
        <v>567</v>
      </c>
      <c r="D54" s="22">
        <f t="shared" si="0"/>
        <v>3.2447855952121387E-4</v>
      </c>
      <c r="E54" s="23">
        <f t="shared" si="3"/>
        <v>0.99933215788542995</v>
      </c>
      <c r="F54" s="34">
        <v>41.151783780000002</v>
      </c>
      <c r="G54" s="22">
        <f t="shared" si="1"/>
        <v>1.2227982919924722E-2</v>
      </c>
      <c r="H54" s="22">
        <f t="shared" si="2"/>
        <v>0.95637453912063175</v>
      </c>
      <c r="I54" s="8">
        <f t="shared" si="4"/>
        <v>72578.101904761905</v>
      </c>
    </row>
    <row r="55" spans="2:9" ht="17.100000000000001" customHeight="1" thickBot="1">
      <c r="B55" s="41" t="s">
        <v>57</v>
      </c>
      <c r="C55" s="13">
        <v>1167</v>
      </c>
      <c r="D55" s="28">
        <f t="shared" si="0"/>
        <v>6.6784211457011737E-4</v>
      </c>
      <c r="E55" s="23">
        <f t="shared" si="3"/>
        <v>1</v>
      </c>
      <c r="F55" s="35">
        <v>146.81616299000001</v>
      </c>
      <c r="G55" s="28">
        <f t="shared" si="1"/>
        <v>4.3625460879368083E-2</v>
      </c>
      <c r="H55" s="22">
        <f t="shared" si="2"/>
        <v>0.99999999999999978</v>
      </c>
      <c r="I55" s="8">
        <f t="shared" si="4"/>
        <v>125806.48071122538</v>
      </c>
    </row>
    <row r="56" spans="2:9" ht="17.100000000000001" customHeight="1" thickTop="1" thickBot="1">
      <c r="B56" s="14" t="s">
        <v>8</v>
      </c>
      <c r="C56" s="15">
        <v>1747419</v>
      </c>
      <c r="D56" s="16">
        <f t="shared" si="0"/>
        <v>1</v>
      </c>
      <c r="E56" s="17"/>
      <c r="F56" s="36">
        <v>3365.3779245100013</v>
      </c>
      <c r="G56" s="16">
        <f t="shared" si="1"/>
        <v>1</v>
      </c>
      <c r="H56" s="17"/>
      <c r="I56" s="18">
        <f>F56*10^6/C56</f>
        <v>1925.9135470714243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2017-06-19T08:16:27Z</dcterms:modified>
</cp:coreProperties>
</file>