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62" sheetId="132" r:id="rId1"/>
  </sheets>
  <definedNames>
    <definedName name="_xlnm.Print_Area" localSheetId="0">I.62!$A$1:$I$56</definedName>
  </definedNames>
  <calcPr calcId="145621"/>
</workbook>
</file>

<file path=xl/calcChain.xml><?xml version="1.0" encoding="utf-8"?>
<calcChain xmlns="http://schemas.openxmlformats.org/spreadsheetml/2006/main">
  <c r="I56" i="132" l="1"/>
  <c r="I11" i="132"/>
  <c r="I12" i="132"/>
  <c r="I13" i="132"/>
  <c r="I14" i="132"/>
  <c r="I15" i="132"/>
  <c r="I16" i="132"/>
  <c r="I17" i="132"/>
  <c r="I18" i="132"/>
  <c r="I19" i="132"/>
  <c r="I20" i="132"/>
  <c r="I21" i="132"/>
  <c r="I22" i="132"/>
  <c r="I23" i="132"/>
  <c r="I24" i="132"/>
  <c r="I25" i="132"/>
  <c r="I26" i="132"/>
  <c r="I27" i="132"/>
  <c r="I28" i="132"/>
  <c r="I29" i="132"/>
  <c r="I30" i="132"/>
  <c r="I31" i="132"/>
  <c r="I32" i="132"/>
  <c r="I33" i="132"/>
  <c r="I34" i="132"/>
  <c r="I35" i="132"/>
  <c r="I36" i="132"/>
  <c r="I37" i="132"/>
  <c r="I38" i="132"/>
  <c r="I39" i="132"/>
  <c r="I40" i="132"/>
  <c r="I41" i="132"/>
  <c r="I42" i="132"/>
  <c r="I43" i="132"/>
  <c r="I44" i="132"/>
  <c r="I45" i="132"/>
  <c r="I46" i="132"/>
  <c r="I47" i="132"/>
  <c r="I48" i="132"/>
  <c r="I49" i="132"/>
  <c r="I50" i="132"/>
  <c r="I51" i="132"/>
  <c r="I52" i="132"/>
  <c r="I53" i="132"/>
  <c r="I54" i="132"/>
  <c r="I55" i="132"/>
  <c r="I10" i="132"/>
  <c r="I9" i="132"/>
  <c r="D9" i="132"/>
  <c r="E9" i="132" s="1"/>
  <c r="G9" i="132"/>
  <c r="H9" i="132" s="1"/>
  <c r="D10" i="132"/>
  <c r="E10" i="132" s="1"/>
  <c r="G10" i="132"/>
  <c r="H10" i="132" s="1"/>
  <c r="D11" i="132"/>
  <c r="G11" i="132"/>
  <c r="D12" i="132"/>
  <c r="G12" i="132"/>
  <c r="D13" i="132"/>
  <c r="G13" i="132"/>
  <c r="D14" i="132"/>
  <c r="G14" i="132"/>
  <c r="D15" i="132"/>
  <c r="G15" i="132"/>
  <c r="D16" i="132"/>
  <c r="G16" i="132"/>
  <c r="D17" i="132"/>
  <c r="G17" i="132"/>
  <c r="D18" i="132"/>
  <c r="G18" i="132"/>
  <c r="D19" i="132"/>
  <c r="G19" i="132"/>
  <c r="D20" i="132"/>
  <c r="G20" i="132"/>
  <c r="D21" i="132"/>
  <c r="G21" i="132"/>
  <c r="D22" i="132"/>
  <c r="G22" i="132"/>
  <c r="D23" i="132"/>
  <c r="G23" i="132"/>
  <c r="D24" i="132"/>
  <c r="G24" i="132"/>
  <c r="D25" i="132"/>
  <c r="G25" i="132"/>
  <c r="D26" i="132"/>
  <c r="G26" i="132"/>
  <c r="D27" i="132"/>
  <c r="G27" i="132"/>
  <c r="D28" i="132"/>
  <c r="G28" i="132"/>
  <c r="D29" i="132"/>
  <c r="G29" i="132"/>
  <c r="D30" i="132"/>
  <c r="G30" i="132"/>
  <c r="D31" i="132"/>
  <c r="G31" i="132"/>
  <c r="D32" i="132"/>
  <c r="G32" i="132"/>
  <c r="D33" i="132"/>
  <c r="G33" i="132"/>
  <c r="D34" i="132"/>
  <c r="G34" i="132"/>
  <c r="D35" i="132"/>
  <c r="G35" i="132"/>
  <c r="D36" i="132"/>
  <c r="G36" i="132"/>
  <c r="D37" i="132"/>
  <c r="G37" i="132"/>
  <c r="D38" i="132"/>
  <c r="G38" i="132"/>
  <c r="D39" i="132"/>
  <c r="G39" i="132"/>
  <c r="D40" i="132"/>
  <c r="G40" i="132"/>
  <c r="D41" i="132"/>
  <c r="G41" i="132"/>
  <c r="D42" i="132"/>
  <c r="G42" i="132"/>
  <c r="D43" i="132"/>
  <c r="G43" i="132"/>
  <c r="D44" i="132"/>
  <c r="G44" i="132"/>
  <c r="D45" i="132"/>
  <c r="G45" i="132"/>
  <c r="D46" i="132"/>
  <c r="G46" i="132"/>
  <c r="D47" i="132"/>
  <c r="G47" i="132"/>
  <c r="D48" i="132"/>
  <c r="G48" i="132"/>
  <c r="D49" i="132"/>
  <c r="G49" i="132"/>
  <c r="D50" i="132"/>
  <c r="G50" i="132"/>
  <c r="D51" i="132"/>
  <c r="G51" i="132"/>
  <c r="D52" i="132"/>
  <c r="G52" i="132"/>
  <c r="D53" i="132"/>
  <c r="G53" i="132"/>
  <c r="D54" i="132"/>
  <c r="G54" i="132"/>
  <c r="D55" i="132"/>
  <c r="G55" i="132"/>
  <c r="D56" i="132"/>
  <c r="G56" i="132"/>
  <c r="H11" i="132" l="1"/>
  <c r="H12" i="132" s="1"/>
  <c r="H13" i="132" s="1"/>
  <c r="H14" i="132" s="1"/>
  <c r="H15" i="132" s="1"/>
  <c r="H16" i="132" s="1"/>
  <c r="H17" i="132" s="1"/>
  <c r="H18" i="132" s="1"/>
  <c r="H19" i="132" s="1"/>
  <c r="H20" i="132" s="1"/>
  <c r="H21" i="132" s="1"/>
  <c r="H22" i="132" s="1"/>
  <c r="H23" i="132" s="1"/>
  <c r="H24" i="132" s="1"/>
  <c r="H25" i="132" s="1"/>
  <c r="H26" i="132" s="1"/>
  <c r="H27" i="132" s="1"/>
  <c r="H28" i="132" s="1"/>
  <c r="H29" i="132" s="1"/>
  <c r="H30" i="132" s="1"/>
  <c r="H31" i="132" s="1"/>
  <c r="H32" i="132" s="1"/>
  <c r="H33" i="132" s="1"/>
  <c r="H34" i="132" s="1"/>
  <c r="H35" i="132" s="1"/>
  <c r="H36" i="132" s="1"/>
  <c r="H37" i="132" s="1"/>
  <c r="H38" i="132" s="1"/>
  <c r="H39" i="132" s="1"/>
  <c r="H40" i="132" s="1"/>
  <c r="H41" i="132" s="1"/>
  <c r="H42" i="132" s="1"/>
  <c r="H43" i="132" s="1"/>
  <c r="H44" i="132" s="1"/>
  <c r="H45" i="132" s="1"/>
  <c r="H46" i="132" s="1"/>
  <c r="H47" i="132" s="1"/>
  <c r="H48" i="132" s="1"/>
  <c r="H49" i="132" s="1"/>
  <c r="H50" i="132" s="1"/>
  <c r="H51" i="132" s="1"/>
  <c r="H52" i="132" s="1"/>
  <c r="H53" i="132" s="1"/>
  <c r="H54" i="132" s="1"/>
  <c r="H55" i="132" s="1"/>
  <c r="E11" i="132"/>
  <c r="E12" i="132" s="1"/>
  <c r="E13" i="132" s="1"/>
  <c r="E14" i="132" s="1"/>
  <c r="E15" i="132" s="1"/>
  <c r="E16" i="132" s="1"/>
  <c r="E17" i="132" s="1"/>
  <c r="E18" i="132" s="1"/>
  <c r="E19" i="132" s="1"/>
  <c r="E20" i="132" s="1"/>
  <c r="E21" i="132" s="1"/>
  <c r="E22" i="132" s="1"/>
  <c r="E23" i="132" s="1"/>
  <c r="E24" i="132" s="1"/>
  <c r="E25" i="132" s="1"/>
  <c r="E26" i="132" s="1"/>
  <c r="E27" i="132" s="1"/>
  <c r="E28" i="132" s="1"/>
  <c r="E29" i="132" s="1"/>
  <c r="E30" i="132" s="1"/>
  <c r="E31" i="132" s="1"/>
  <c r="E32" i="132" s="1"/>
  <c r="E33" i="132" s="1"/>
  <c r="E34" i="132" s="1"/>
  <c r="E35" i="132" s="1"/>
  <c r="E36" i="132" s="1"/>
  <c r="E37" i="132" s="1"/>
  <c r="E38" i="132" s="1"/>
  <c r="E39" i="132" s="1"/>
  <c r="E40" i="132" s="1"/>
  <c r="E41" i="132" s="1"/>
  <c r="E42" i="132" s="1"/>
  <c r="E43" i="132" s="1"/>
  <c r="E44" i="132" s="1"/>
  <c r="E45" i="132" s="1"/>
  <c r="E46" i="132" s="1"/>
  <c r="E47" i="132" s="1"/>
  <c r="E48" i="132" s="1"/>
  <c r="E49" i="132" s="1"/>
  <c r="E50" i="132" s="1"/>
  <c r="E51" i="132" s="1"/>
  <c r="E52" i="132" s="1"/>
  <c r="E53" i="132" s="1"/>
  <c r="E54" i="132" s="1"/>
  <c r="E55" i="13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<sst xmlns="http://schemas.openxmlformats.org/spreadsheetml/2006/main" count="70" uniqueCount="66">
  <si>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</si>
  <si>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</si>
  <si>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</si>
  <si>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</si>
  <si>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</si>
  <si>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</si>
  <si>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</si>
  <si>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</si>
  <si>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</si>
  <si>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</si>
  <si>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</si>
  <si>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</si>
  <si>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</si>
  <si>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</si>
  <si>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</si>
  <si>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</si>
  <si>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</si>
  <si>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</si>
  <si>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</si>
  <si>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</si>
  <si>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</si>
  <si>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</si>
  <si>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</si>
  <si>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</si>
  <si>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</si>
  <si>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</si>
  <si>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</si>
  <si>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</si>
  <si>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</si>
  <si>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</si>
  <si>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</si>
  <si>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</si>
  <si>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</si>
  <si>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</si>
  <si>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</si>
  <si>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</si>
  <si>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</si>
  <si>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</si>
  <si>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</si>
  <si>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</si>
  <si>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</si>
  <si>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</si>
  <si>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</si>
  <si>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</si>
  <si>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</si>
  <si>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</si>
  <si>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</si>
  <si>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</si>
  <si>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</si>
  <si>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</si>
  <si>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</si>
  <si>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</si>
  <si>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</si>
  <si>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</si>
  <si>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</si>
  <si>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</si>
  <si>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</si>
  <si>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</si>
  <si>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</si>
  <si>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</si>
  <si>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</si>
  <si>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</si>
  <si>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</si>
  <si>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</si>
  <si>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</si>
  <si>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I.62. PAGOS FRACCIONADOS DE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</si>
</sst>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15919</v>
      </c>
      <c r="D9" s="20">
        <f t="shared" ref="D9:D56" si="0">C9/$C$56</f>
        <v>1.2928339042625593E-2</v>
      </c>
      <c r="E9" s="21">
        <f>D9</f>
        <v>1.2928339042625593E-2</v>
      </c>
      <c r="F9" s="29">
        <v>5.5255185300000003</v>
      </c>
      <c r="G9" s="20">
        <f t="shared" ref="G9:G56" si="1">F9/$F$56</f>
        <v>2.71833902734281E-3</v>
      </c>
      <c r="H9" s="20">
        <f>G9</f>
        <v>2.71833902734281E-3</v>
      </c>
      <c r="I9" s="6">
        <f>F9*10^6/C9</f>
        <v>347.10211256988504</v>
      </c>
      <c r="J9" s="2"/>
    </row>
    <row r="10" spans="2:10" ht="17.100000000000001" customHeight="1">
      <c r="B10" s="38" t="s">
        <v>12</v>
      </c>
      <c r="C10" s="7">
        <v>56724</v>
      </c>
      <c r="D10" s="22">
        <f t="shared" si="0"/>
        <v>4.6067410255285768E-2</v>
      </c>
      <c r="E10" s="23">
        <f>D10+E9</f>
        <v>5.8995749297911362E-2</v>
      </c>
      <c r="F10" s="19">
        <v>14.611429080000001</v>
      </c>
      <c r="G10" s="22">
        <f t="shared" si="1"/>
        <v>7.1882516903650035E-3</v>
      </c>
      <c r="H10" s="22">
        <f t="shared" ref="H10:H55" si="2">G10+H9</f>
        <v>9.9065907177078132E-3</v>
      </c>
      <c r="I10" s="8">
        <f>F10*10^6/C10</f>
        <v>257.58812989210918</v>
      </c>
    </row>
    <row r="11" spans="2:10" ht="17.100000000000001" customHeight="1">
      <c r="B11" s="38" t="s">
        <v>13</v>
      </c>
      <c r="C11" s="7">
        <v>55630</v>
      </c>
      <c r="D11" s="22">
        <f t="shared" si="0"/>
        <v>4.5178937178293972E-2</v>
      </c>
      <c r="E11" s="23">
        <f t="shared" ref="E11:E55" si="3">D11+E10</f>
        <v>0.10417468647620534</v>
      </c>
      <c r="F11" s="19">
        <v>16.792251289999999</v>
      </c>
      <c r="G11" s="22">
        <f t="shared" si="1"/>
        <v>8.2611309311009847E-3</v>
      </c>
      <c r="H11" s="22">
        <f t="shared" si="2"/>
        <v>1.8167721648808796E-2</v>
      </c>
      <c r="I11" s="8">
        <f t="shared" ref="I11:I55" si="4">F11*10^6/C11</f>
        <v>301.85603613158366</v>
      </c>
    </row>
    <row r="12" spans="2:10" ht="17.100000000000001" customHeight="1">
      <c r="B12" s="38" t="s">
        <v>14</v>
      </c>
      <c r="C12" s="7">
        <v>62695</v>
      </c>
      <c r="D12" s="22">
        <f t="shared" si="0"/>
        <v>5.0916654078611186E-2</v>
      </c>
      <c r="E12" s="23">
        <f t="shared" si="3"/>
        <v>0.15509134055481652</v>
      </c>
      <c r="F12" s="19">
        <v>26.420248879999999</v>
      </c>
      <c r="G12" s="22">
        <f t="shared" si="1"/>
        <v>1.2997729218114514E-2</v>
      </c>
      <c r="H12" s="22">
        <f t="shared" si="2"/>
        <v>3.1165450866923308E-2</v>
      </c>
      <c r="I12" s="8">
        <f t="shared" si="4"/>
        <v>421.40918542148495</v>
      </c>
    </row>
    <row r="13" spans="2:10" ht="17.100000000000001" customHeight="1">
      <c r="B13" s="38" t="s">
        <v>15</v>
      </c>
      <c r="C13" s="7">
        <v>72547</v>
      </c>
      <c r="D13" s="22">
        <f t="shared" si="0"/>
        <v>5.8917784567206408E-2</v>
      </c>
      <c r="E13" s="23">
        <f t="shared" si="3"/>
        <v>0.21400912512202291</v>
      </c>
      <c r="F13" s="19">
        <v>38.995334030000002</v>
      </c>
      <c r="G13" s="22">
        <f t="shared" si="1"/>
        <v>1.9184179331313941E-2</v>
      </c>
      <c r="H13" s="22">
        <f t="shared" si="2"/>
        <v>5.0349630198237252E-2</v>
      </c>
      <c r="I13" s="8">
        <f t="shared" si="4"/>
        <v>537.51821619088321</v>
      </c>
    </row>
    <row r="14" spans="2:10" ht="17.100000000000001" customHeight="1">
      <c r="B14" s="39" t="s">
        <v>16</v>
      </c>
      <c r="C14" s="9">
        <v>80557</v>
      </c>
      <c r="D14" s="24">
        <f t="shared" si="0"/>
        <v>6.5422966785400452E-2</v>
      </c>
      <c r="E14" s="25">
        <f t="shared" si="3"/>
        <v>0.27943209190742335</v>
      </c>
      <c r="F14" s="30">
        <v>51.49949204</v>
      </c>
      <c r="G14" s="24">
        <f t="shared" si="1"/>
        <v>2.5335736065419074E-2</v>
      </c>
      <c r="H14" s="24">
        <f t="shared" si="2"/>
        <v>7.5685366263656323E-2</v>
      </c>
      <c r="I14" s="8">
        <f t="shared" si="4"/>
        <v>639.29257594001763</v>
      </c>
    </row>
    <row r="15" spans="2:10" ht="17.100000000000001" customHeight="1">
      <c r="B15" s="38" t="s">
        <v>17</v>
      </c>
      <c r="C15" s="7">
        <v>93490</v>
      </c>
      <c r="D15" s="22">
        <f t="shared" si="0"/>
        <v>7.592627785005758E-2</v>
      </c>
      <c r="E15" s="23">
        <f t="shared" si="3"/>
        <v>0.35535836975748092</v>
      </c>
      <c r="F15" s="19">
        <v>66.336105849999996</v>
      </c>
      <c r="G15" s="22">
        <f t="shared" si="1"/>
        <v>3.2634769836524045E-2</v>
      </c>
      <c r="H15" s="22">
        <f t="shared" si="2"/>
        <v>0.10832013610018038</v>
      </c>
      <c r="I15" s="12">
        <f t="shared" si="4"/>
        <v>709.55295593111555</v>
      </c>
    </row>
    <row r="16" spans="2:10" ht="17.100000000000001" customHeight="1">
      <c r="B16" s="38" t="s">
        <v>18</v>
      </c>
      <c r="C16" s="7">
        <v>94987</v>
      </c>
      <c r="D16" s="22">
        <f t="shared" si="0"/>
        <v>7.7142040369487852E-2</v>
      </c>
      <c r="E16" s="23">
        <f t="shared" si="3"/>
        <v>0.43250041012696877</v>
      </c>
      <c r="F16" s="19">
        <v>80.313776989999994</v>
      </c>
      <c r="G16" s="22">
        <f t="shared" si="1"/>
        <v>3.9511237405120768E-2</v>
      </c>
      <c r="H16" s="22">
        <f t="shared" si="2"/>
        <v>0.14783137350530115</v>
      </c>
      <c r="I16" s="8">
        <f t="shared" si="4"/>
        <v>845.52388211018342</v>
      </c>
    </row>
    <row r="17" spans="2:9" ht="17.100000000000001" customHeight="1">
      <c r="B17" s="38" t="s">
        <v>19</v>
      </c>
      <c r="C17" s="7">
        <v>83797</v>
      </c>
      <c r="D17" s="22">
        <f t="shared" si="0"/>
        <v>6.805427644669243E-2</v>
      </c>
      <c r="E17" s="23">
        <f t="shared" si="3"/>
        <v>0.5005546865736612</v>
      </c>
      <c r="F17" s="19">
        <v>84.256766839999997</v>
      </c>
      <c r="G17" s="22">
        <f t="shared" si="1"/>
        <v>4.1451034210701579E-2</v>
      </c>
      <c r="H17" s="22">
        <f t="shared" si="2"/>
        <v>0.18928240771600274</v>
      </c>
      <c r="I17" s="8">
        <f t="shared" si="4"/>
        <v>1005.4866742246143</v>
      </c>
    </row>
    <row r="18" spans="2:9" ht="17.100000000000001" customHeight="1">
      <c r="B18" s="38" t="s">
        <v>20</v>
      </c>
      <c r="C18" s="7">
        <v>78368</v>
      </c>
      <c r="D18" s="22">
        <f t="shared" si="0"/>
        <v>6.3645208498805353E-2</v>
      </c>
      <c r="E18" s="23">
        <f t="shared" si="3"/>
        <v>0.5641998950724666</v>
      </c>
      <c r="F18" s="19">
        <v>89.738404040000006</v>
      </c>
      <c r="G18" s="22">
        <f t="shared" si="1"/>
        <v>4.4147785339775106E-2</v>
      </c>
      <c r="H18" s="22">
        <f t="shared" si="2"/>
        <v>0.23343019305577783</v>
      </c>
      <c r="I18" s="8">
        <f t="shared" si="4"/>
        <v>1145.0898841363824</v>
      </c>
    </row>
    <row r="19" spans="2:9" ht="17.100000000000001" customHeight="1">
      <c r="B19" s="38" t="s">
        <v>21</v>
      </c>
      <c r="C19" s="7">
        <v>70483</v>
      </c>
      <c r="D19" s="22">
        <f t="shared" si="0"/>
        <v>5.7241542857050041E-2</v>
      </c>
      <c r="E19" s="23">
        <f t="shared" si="3"/>
        <v>0.62144143792951667</v>
      </c>
      <c r="F19" s="19">
        <v>89.842066799999998</v>
      </c>
      <c r="G19" s="22">
        <f t="shared" si="1"/>
        <v>4.4198783363699937E-2</v>
      </c>
      <c r="H19" s="22">
        <f t="shared" si="2"/>
        <v>0.27762897641947776</v>
      </c>
      <c r="I19" s="8">
        <f t="shared" si="4"/>
        <v>1274.6629229743342</v>
      </c>
    </row>
    <row r="20" spans="2:9" ht="17.100000000000001" customHeight="1">
      <c r="B20" s="39" t="s">
        <v>22</v>
      </c>
      <c r="C20" s="9">
        <v>61942</v>
      </c>
      <c r="D20" s="24">
        <f t="shared" si="0"/>
        <v>5.0305118222144257E-2</v>
      </c>
      <c r="E20" s="25">
        <f t="shared" si="3"/>
        <v>0.6717465561516609</v>
      </c>
      <c r="F20" s="30">
        <v>87.643673069999991</v>
      </c>
      <c r="G20" s="24">
        <f t="shared" si="1"/>
        <v>4.3117259622302812E-2</v>
      </c>
      <c r="H20" s="24">
        <f t="shared" si="2"/>
        <v>0.32074623604178054</v>
      </c>
      <c r="I20" s="10">
        <f t="shared" si="4"/>
        <v>1414.9312755480933</v>
      </c>
    </row>
    <row r="21" spans="2:9" ht="17.100000000000001" customHeight="1">
      <c r="B21" s="40" t="s">
        <v>23</v>
      </c>
      <c r="C21" s="11">
        <v>51977</v>
      </c>
      <c r="D21" s="26">
        <f t="shared" si="0"/>
        <v>4.2212216748448418E-2</v>
      </c>
      <c r="E21" s="27">
        <f t="shared" si="3"/>
        <v>0.71395877290010934</v>
      </c>
      <c r="F21" s="31">
        <v>81.005359589999998</v>
      </c>
      <c r="G21" s="26">
        <f t="shared" si="1"/>
        <v>3.9851468998229049E-2</v>
      </c>
      <c r="H21" s="26">
        <f t="shared" si="2"/>
        <v>0.3605977050400096</v>
      </c>
      <c r="I21" s="8">
        <f t="shared" si="4"/>
        <v>1558.4847065048002</v>
      </c>
    </row>
    <row r="22" spans="2:9" ht="17.100000000000001" customHeight="1">
      <c r="B22" s="38" t="s">
        <v>24</v>
      </c>
      <c r="C22" s="7">
        <v>43934</v>
      </c>
      <c r="D22" s="22">
        <f t="shared" si="0"/>
        <v>3.568023415407455E-2</v>
      </c>
      <c r="E22" s="23">
        <f t="shared" si="3"/>
        <v>0.74963900705418385</v>
      </c>
      <c r="F22" s="19">
        <v>74.997984450000004</v>
      </c>
      <c r="G22" s="22">
        <f t="shared" si="1"/>
        <v>3.6896075362991172E-2</v>
      </c>
      <c r="H22" s="22">
        <f t="shared" si="2"/>
        <v>0.39749378040300076</v>
      </c>
      <c r="I22" s="8">
        <f t="shared" si="4"/>
        <v>1707.0602369463286</v>
      </c>
    </row>
    <row r="23" spans="2:9" ht="17.100000000000001" customHeight="1">
      <c r="B23" s="38" t="s">
        <v>25</v>
      </c>
      <c r="C23" s="7">
        <v>36310</v>
      </c>
      <c r="D23" s="22">
        <f t="shared" si="0"/>
        <v>2.9488535123923316E-2</v>
      </c>
      <c r="E23" s="23">
        <f t="shared" si="3"/>
        <v>0.7791275421781072</v>
      </c>
      <c r="F23" s="19">
        <v>67.089422639999995</v>
      </c>
      <c r="G23" s="22">
        <f t="shared" si="1"/>
        <v>3.3005372236840233E-2</v>
      </c>
      <c r="H23" s="22">
        <f t="shared" si="2"/>
        <v>0.43049915263984101</v>
      </c>
      <c r="I23" s="8">
        <f t="shared" si="4"/>
        <v>1847.684457174332</v>
      </c>
    </row>
    <row r="24" spans="2:9" ht="17.100000000000001" customHeight="1">
      <c r="B24" s="38" t="s">
        <v>26</v>
      </c>
      <c r="C24" s="7">
        <v>29565</v>
      </c>
      <c r="D24" s="22">
        <f t="shared" si="0"/>
        <v>2.4010700659289255E-2</v>
      </c>
      <c r="E24" s="23">
        <f t="shared" si="3"/>
        <v>0.80313824283739643</v>
      </c>
      <c r="F24" s="19">
        <v>59.079471909999995</v>
      </c>
      <c r="G24" s="22">
        <f t="shared" si="1"/>
        <v>2.9064789727120188E-2</v>
      </c>
      <c r="H24" s="22">
        <f t="shared" si="2"/>
        <v>0.45956394236696119</v>
      </c>
      <c r="I24" s="8">
        <f t="shared" si="4"/>
        <v>1998.2909490952138</v>
      </c>
    </row>
    <row r="25" spans="2:9" ht="17.100000000000001" customHeight="1">
      <c r="B25" s="38" t="s">
        <v>27</v>
      </c>
      <c r="C25" s="7">
        <v>25012</v>
      </c>
      <c r="D25" s="22">
        <f t="shared" si="0"/>
        <v>2.0313060879084823E-2</v>
      </c>
      <c r="E25" s="23">
        <f t="shared" si="3"/>
        <v>0.82345130371648123</v>
      </c>
      <c r="F25" s="19">
        <v>54.050986200000004</v>
      </c>
      <c r="G25" s="22">
        <f t="shared" si="1"/>
        <v>2.6590971409488268E-2</v>
      </c>
      <c r="H25" s="22">
        <f t="shared" si="2"/>
        <v>0.48615491377644948</v>
      </c>
      <c r="I25" s="8">
        <f t="shared" si="4"/>
        <v>2161.0021669598596</v>
      </c>
    </row>
    <row r="26" spans="2:9" ht="17.100000000000001" customHeight="1">
      <c r="B26" s="39" t="s">
        <v>28</v>
      </c>
      <c r="C26" s="9">
        <v>20733</v>
      </c>
      <c r="D26" s="24">
        <f t="shared" si="0"/>
        <v>1.6837945434434096E-2</v>
      </c>
      <c r="E26" s="25">
        <f t="shared" si="3"/>
        <v>0.8402892491509153</v>
      </c>
      <c r="F26" s="32">
        <v>48.052053180000001</v>
      </c>
      <c r="G26" s="24">
        <f t="shared" si="1"/>
        <v>2.3639730967139869E-2</v>
      </c>
      <c r="H26" s="24">
        <f t="shared" si="2"/>
        <v>0.50979464474358938</v>
      </c>
      <c r="I26" s="8">
        <f t="shared" si="4"/>
        <v>2317.6604051512081</v>
      </c>
    </row>
    <row r="27" spans="2:9" ht="17.100000000000001" customHeight="1">
      <c r="B27" s="40" t="s">
        <v>29</v>
      </c>
      <c r="C27" s="11">
        <v>17582</v>
      </c>
      <c r="D27" s="26">
        <f t="shared" si="0"/>
        <v>1.4278915575566504E-2</v>
      </c>
      <c r="E27" s="27">
        <f t="shared" si="3"/>
        <v>0.85456816472648178</v>
      </c>
      <c r="F27" s="33">
        <v>42.879253929999997</v>
      </c>
      <c r="G27" s="26">
        <f t="shared" si="1"/>
        <v>2.1094916031574967E-2</v>
      </c>
      <c r="H27" s="26">
        <f t="shared" si="2"/>
        <v>0.53088956077516436</v>
      </c>
      <c r="I27" s="12">
        <f t="shared" si="4"/>
        <v>2438.8154891366171</v>
      </c>
    </row>
    <row r="28" spans="2:9" ht="17.100000000000001" customHeight="1">
      <c r="B28" s="38" t="s">
        <v>30</v>
      </c>
      <c r="C28" s="7">
        <v>15513</v>
      </c>
      <c r="D28" s="22">
        <f t="shared" si="0"/>
        <v>1.2598613202352586E-2</v>
      </c>
      <c r="E28" s="23">
        <f t="shared" si="3"/>
        <v>0.86716677792883434</v>
      </c>
      <c r="F28" s="34">
        <v>39.957667399999998</v>
      </c>
      <c r="G28" s="22">
        <f t="shared" si="1"/>
        <v>1.9657609714866613E-2</v>
      </c>
      <c r="H28" s="22">
        <f t="shared" si="2"/>
        <v>0.55054717049003099</v>
      </c>
      <c r="I28" s="8">
        <f t="shared" si="4"/>
        <v>2575.753716237994</v>
      </c>
    </row>
    <row r="29" spans="2:9" ht="17.100000000000001" customHeight="1">
      <c r="B29" s="38" t="s">
        <v>31</v>
      </c>
      <c r="C29" s="7">
        <v>13660</v>
      </c>
      <c r="D29" s="22">
        <f t="shared" si="0"/>
        <v>1.10937314732248E-2</v>
      </c>
      <c r="E29" s="23">
        <f t="shared" si="3"/>
        <v>0.87826050940205913</v>
      </c>
      <c r="F29" s="34">
        <v>36.55283704</v>
      </c>
      <c r="G29" s="22">
        <f t="shared" si="1"/>
        <v>1.7982566332273946E-2</v>
      </c>
      <c r="H29" s="22">
        <f t="shared" si="2"/>
        <v>0.5685297368223049</v>
      </c>
      <c r="I29" s="8">
        <f t="shared" si="4"/>
        <v>2675.9031508052708</v>
      </c>
    </row>
    <row r="30" spans="2:9" ht="17.100000000000001" customHeight="1">
      <c r="B30" s="38" t="s">
        <v>32</v>
      </c>
      <c r="C30" s="7">
        <v>23127</v>
      </c>
      <c r="D30" s="22">
        <f t="shared" si="0"/>
        <v>1.8782190906388722E-2</v>
      </c>
      <c r="E30" s="23">
        <f t="shared" si="3"/>
        <v>0.8970427003084479</v>
      </c>
      <c r="F30" s="34">
        <v>65.785798909999997</v>
      </c>
      <c r="G30" s="22">
        <f t="shared" si="1"/>
        <v>3.2364040343192742E-2</v>
      </c>
      <c r="H30" s="22">
        <f t="shared" si="2"/>
        <v>0.60089377716549763</v>
      </c>
      <c r="I30" s="8">
        <f t="shared" si="4"/>
        <v>2844.5452894884766</v>
      </c>
    </row>
    <row r="31" spans="2:9" ht="17.100000000000001" customHeight="1">
      <c r="B31" s="38" t="s">
        <v>33</v>
      </c>
      <c r="C31" s="7">
        <v>18588</v>
      </c>
      <c r="D31" s="22">
        <f t="shared" si="0"/>
        <v>1.5095920982745431E-2</v>
      </c>
      <c r="E31" s="23">
        <f t="shared" si="3"/>
        <v>0.91213862129119339</v>
      </c>
      <c r="F31" s="34">
        <v>57.031232240000001</v>
      </c>
      <c r="G31" s="22">
        <f t="shared" si="1"/>
        <v>2.8057135911087695E-2</v>
      </c>
      <c r="H31" s="22">
        <f t="shared" si="2"/>
        <v>0.62895091307658535</v>
      </c>
      <c r="I31" s="8">
        <f t="shared" si="4"/>
        <v>3068.1747493006242</v>
      </c>
    </row>
    <row r="32" spans="2:9" ht="17.100000000000001" customHeight="1">
      <c r="B32" s="39" t="s">
        <v>34</v>
      </c>
      <c r="C32" s="9">
        <v>14944</v>
      </c>
      <c r="D32" s="24">
        <f t="shared" si="0"/>
        <v>1.213650974640347E-2</v>
      </c>
      <c r="E32" s="25">
        <f t="shared" si="3"/>
        <v>0.92427513103759684</v>
      </c>
      <c r="F32" s="32">
        <v>50.314159579999995</v>
      </c>
      <c r="G32" s="24">
        <f t="shared" si="1"/>
        <v>2.4752598850531427E-2</v>
      </c>
      <c r="H32" s="24">
        <f t="shared" si="2"/>
        <v>0.65370351192711673</v>
      </c>
      <c r="I32" s="10">
        <f t="shared" si="4"/>
        <v>3366.8468669700214</v>
      </c>
    </row>
    <row r="33" spans="2:9" ht="17.100000000000001" customHeight="1">
      <c r="B33" s="40" t="s">
        <v>35</v>
      </c>
      <c r="C33" s="11">
        <v>11879</v>
      </c>
      <c r="D33" s="26">
        <f t="shared" si="0"/>
        <v>9.647323292125724E-3</v>
      </c>
      <c r="E33" s="27">
        <f t="shared" si="3"/>
        <v>0.93392245432972254</v>
      </c>
      <c r="F33" s="33">
        <v>43.929106130000001</v>
      </c>
      <c r="G33" s="26">
        <f t="shared" si="1"/>
        <v>2.1611402256841813E-2</v>
      </c>
      <c r="H33" s="26">
        <f t="shared" si="2"/>
        <v>0.6753149141839585</v>
      </c>
      <c r="I33" s="8">
        <f t="shared" si="4"/>
        <v>3698.0474896876844</v>
      </c>
    </row>
    <row r="34" spans="2:9" ht="17.100000000000001" customHeight="1">
      <c r="B34" s="38" t="s">
        <v>36</v>
      </c>
      <c r="C34" s="7">
        <v>9646</v>
      </c>
      <c r="D34" s="22">
        <f t="shared" si="0"/>
        <v>7.8338311706241896E-3</v>
      </c>
      <c r="E34" s="23">
        <f t="shared" si="3"/>
        <v>0.94175628550034673</v>
      </c>
      <c r="F34" s="34">
        <v>38.426193220000002</v>
      </c>
      <c r="G34" s="22">
        <f t="shared" si="1"/>
        <v>1.8904184310488899E-2</v>
      </c>
      <c r="H34" s="22">
        <f t="shared" si="2"/>
        <v>0.69421909849444741</v>
      </c>
      <c r="I34" s="8">
        <f t="shared" si="4"/>
        <v>3983.6401845324485</v>
      </c>
    </row>
    <row r="35" spans="2:9" ht="17.100000000000001" customHeight="1">
      <c r="B35" s="38" t="s">
        <v>37</v>
      </c>
      <c r="C35" s="7">
        <v>7943</v>
      </c>
      <c r="D35" s="22">
        <f t="shared" si="0"/>
        <v>6.4507693332228836E-3</v>
      </c>
      <c r="E35" s="23">
        <f t="shared" si="3"/>
        <v>0.9482070548335696</v>
      </c>
      <c r="F35" s="34">
        <v>34.752891470000002</v>
      </c>
      <c r="G35" s="22">
        <f t="shared" si="1"/>
        <v>1.7097063503270893E-2</v>
      </c>
      <c r="H35" s="22">
        <f t="shared" si="2"/>
        <v>0.7113161619977183</v>
      </c>
      <c r="I35" s="8">
        <f t="shared" si="4"/>
        <v>4375.2853418103987</v>
      </c>
    </row>
    <row r="36" spans="2:9" ht="17.100000000000001" customHeight="1">
      <c r="B36" s="38" t="s">
        <v>38</v>
      </c>
      <c r="C36" s="7">
        <v>6717</v>
      </c>
      <c r="D36" s="22">
        <f t="shared" si="0"/>
        <v>5.4550947515117848E-3</v>
      </c>
      <c r="E36" s="23">
        <f t="shared" si="3"/>
        <v>0.95366214958508133</v>
      </c>
      <c r="F36" s="34">
        <v>31.840566289999998</v>
      </c>
      <c r="G36" s="22">
        <f t="shared" si="1"/>
        <v>1.5664313408573955E-2</v>
      </c>
      <c r="H36" s="22">
        <f t="shared" si="2"/>
        <v>0.72698047540629229</v>
      </c>
      <c r="I36" s="8">
        <f t="shared" si="4"/>
        <v>4740.2957108828341</v>
      </c>
    </row>
    <row r="37" spans="2:9" ht="17.100000000000001" customHeight="1">
      <c r="B37" s="38" t="s">
        <v>39</v>
      </c>
      <c r="C37" s="7">
        <v>5660</v>
      </c>
      <c r="D37" s="22">
        <f t="shared" si="0"/>
        <v>4.5966705811458543E-3</v>
      </c>
      <c r="E37" s="23">
        <f t="shared" si="3"/>
        <v>0.95825882016622721</v>
      </c>
      <c r="F37" s="34">
        <v>28.93902945</v>
      </c>
      <c r="G37" s="22">
        <f t="shared" si="1"/>
        <v>1.4236870755251622E-2</v>
      </c>
      <c r="H37" s="22">
        <f t="shared" si="2"/>
        <v>0.74121734616154389</v>
      </c>
      <c r="I37" s="8">
        <f t="shared" si="4"/>
        <v>5112.9027296819786</v>
      </c>
    </row>
    <row r="38" spans="2:9" ht="17.100000000000001" customHeight="1">
      <c r="B38" s="39" t="s">
        <v>40</v>
      </c>
      <c r="C38" s="9">
        <v>4917</v>
      </c>
      <c r="D38" s="24">
        <f t="shared" si="0"/>
        <v>3.9932560507940223E-3</v>
      </c>
      <c r="E38" s="25">
        <f t="shared" si="3"/>
        <v>0.96225207621702125</v>
      </c>
      <c r="F38" s="32">
        <v>26.702963280000002</v>
      </c>
      <c r="G38" s="24">
        <f t="shared" si="1"/>
        <v>1.3136813646650819E-2</v>
      </c>
      <c r="H38" s="24">
        <f t="shared" si="2"/>
        <v>0.75435415980819476</v>
      </c>
      <c r="I38" s="8">
        <f t="shared" si="4"/>
        <v>5430.7429896278218</v>
      </c>
    </row>
    <row r="39" spans="2:9" ht="17.100000000000001" customHeight="1">
      <c r="B39" s="40" t="s">
        <v>41</v>
      </c>
      <c r="C39" s="11">
        <v>4178</v>
      </c>
      <c r="D39" s="26">
        <f t="shared" si="0"/>
        <v>3.3930900508882295E-3</v>
      </c>
      <c r="E39" s="27">
        <f t="shared" si="3"/>
        <v>0.96564516626790953</v>
      </c>
      <c r="F39" s="33">
        <v>23.601674899999999</v>
      </c>
      <c r="G39" s="26">
        <f t="shared" si="1"/>
        <v>1.1611101047439109E-2</v>
      </c>
      <c r="H39" s="26">
        <f t="shared" si="2"/>
        <v>0.76596526085563388</v>
      </c>
      <c r="I39" s="12">
        <f t="shared" si="4"/>
        <v>5649.0365964576349</v>
      </c>
    </row>
    <row r="40" spans="2:9" ht="17.100000000000001" customHeight="1">
      <c r="B40" s="38" t="s">
        <v>42</v>
      </c>
      <c r="C40" s="7">
        <v>6931</v>
      </c>
      <c r="D40" s="22">
        <f t="shared" si="0"/>
        <v>5.6288911303748962E-3</v>
      </c>
      <c r="E40" s="23">
        <f t="shared" si="3"/>
        <v>0.97127405739828443</v>
      </c>
      <c r="F40" s="34">
        <v>43.708087749999997</v>
      </c>
      <c r="G40" s="22">
        <f t="shared" si="1"/>
        <v>2.1502669857366159E-2</v>
      </c>
      <c r="H40" s="22">
        <f t="shared" si="2"/>
        <v>0.78746793071300003</v>
      </c>
      <c r="I40" s="8">
        <f t="shared" si="4"/>
        <v>6306.1733876785456</v>
      </c>
    </row>
    <row r="41" spans="2:9" ht="17.100000000000001" customHeight="1">
      <c r="B41" s="38" t="s">
        <v>43</v>
      </c>
      <c r="C41" s="7">
        <v>5407</v>
      </c>
      <c r="D41" s="22">
        <f t="shared" si="0"/>
        <v>4.3912010304338576E-3</v>
      </c>
      <c r="E41" s="23">
        <f t="shared" si="3"/>
        <v>0.97566525842871832</v>
      </c>
      <c r="F41" s="34">
        <v>37.769500319999999</v>
      </c>
      <c r="G41" s="22">
        <f t="shared" si="1"/>
        <v>1.8581117085330404E-2</v>
      </c>
      <c r="H41" s="22">
        <f t="shared" si="2"/>
        <v>0.80604904779833042</v>
      </c>
      <c r="I41" s="8">
        <f t="shared" si="4"/>
        <v>6985.2968966154986</v>
      </c>
    </row>
    <row r="42" spans="2:9" ht="17.100000000000001" customHeight="1">
      <c r="B42" s="38" t="s">
        <v>44</v>
      </c>
      <c r="C42" s="7">
        <v>4424</v>
      </c>
      <c r="D42" s="22">
        <f t="shared" si="0"/>
        <v>3.5928746733196572E-3</v>
      </c>
      <c r="E42" s="23">
        <f t="shared" si="3"/>
        <v>0.97925813310203802</v>
      </c>
      <c r="F42" s="34">
        <v>33.865712810000005</v>
      </c>
      <c r="G42" s="22">
        <f t="shared" si="1"/>
        <v>1.6660606297922657E-2</v>
      </c>
      <c r="H42" s="22">
        <f t="shared" si="2"/>
        <v>0.82270965409625307</v>
      </c>
      <c r="I42" s="8">
        <f t="shared" si="4"/>
        <v>7654.9983747739607</v>
      </c>
    </row>
    <row r="43" spans="2:9" ht="17.100000000000001" customHeight="1">
      <c r="B43" s="38" t="s">
        <v>45</v>
      </c>
      <c r="C43" s="7">
        <v>3467</v>
      </c>
      <c r="D43" s="22">
        <f t="shared" si="0"/>
        <v>2.815663764104713E-3</v>
      </c>
      <c r="E43" s="23">
        <f t="shared" si="3"/>
        <v>0.98207379686614271</v>
      </c>
      <c r="F43" s="34">
        <v>28.97059338</v>
      </c>
      <c r="G43" s="22">
        <f t="shared" si="1"/>
        <v>1.4252398974424079E-2</v>
      </c>
      <c r="H43" s="22">
        <f t="shared" si="2"/>
        <v>0.83696205307067717</v>
      </c>
      <c r="I43" s="8">
        <f t="shared" si="4"/>
        <v>8356.0984655321608</v>
      </c>
    </row>
    <row r="44" spans="2:9" ht="17.100000000000001" customHeight="1">
      <c r="B44" s="39" t="s">
        <v>46</v>
      </c>
      <c r="C44" s="9">
        <v>2809</v>
      </c>
      <c r="D44" s="24">
        <f t="shared" si="0"/>
        <v>2.28128050573122E-3</v>
      </c>
      <c r="E44" s="25">
        <f t="shared" si="3"/>
        <v>0.98435507737187389</v>
      </c>
      <c r="F44" s="32">
        <v>25.423330489999998</v>
      </c>
      <c r="G44" s="24">
        <f t="shared" si="1"/>
        <v>1.2507284357256765E-2</v>
      </c>
      <c r="H44" s="24">
        <f t="shared" si="2"/>
        <v>0.84946933742793396</v>
      </c>
      <c r="I44" s="10">
        <f t="shared" si="4"/>
        <v>9050.6694517621927</v>
      </c>
    </row>
    <row r="45" spans="2:9" ht="17.100000000000001" customHeight="1">
      <c r="B45" s="40" t="s">
        <v>47</v>
      </c>
      <c r="C45" s="11">
        <v>2470</v>
      </c>
      <c r="D45" s="26">
        <f t="shared" si="0"/>
        <v>2.0059675504293744E-3</v>
      </c>
      <c r="E45" s="27">
        <f t="shared" si="3"/>
        <v>0.98636104492230325</v>
      </c>
      <c r="F45" s="33">
        <v>24.550887620000001</v>
      </c>
      <c r="G45" s="26">
        <f t="shared" si="1"/>
        <v>1.2078076584308086E-2</v>
      </c>
      <c r="H45" s="26">
        <f t="shared" si="2"/>
        <v>0.861547414012242</v>
      </c>
      <c r="I45" s="8">
        <f t="shared" si="4"/>
        <v>9939.6306153846162</v>
      </c>
    </row>
    <row r="46" spans="2:9" ht="17.100000000000001" customHeight="1">
      <c r="B46" s="38" t="s">
        <v>48</v>
      </c>
      <c r="C46" s="7">
        <v>6057</v>
      </c>
      <c r="D46" s="22">
        <f t="shared" si="0"/>
        <v>4.9190872279152717E-3</v>
      </c>
      <c r="E46" s="23">
        <f t="shared" si="3"/>
        <v>0.99128013215021848</v>
      </c>
      <c r="F46" s="34">
        <v>68.684419230000003</v>
      </c>
      <c r="G46" s="22">
        <f t="shared" si="1"/>
        <v>3.3790048182732998E-2</v>
      </c>
      <c r="H46" s="22">
        <f t="shared" si="2"/>
        <v>0.89533746219497501</v>
      </c>
      <c r="I46" s="8">
        <f t="shared" si="4"/>
        <v>11339.676280336802</v>
      </c>
    </row>
    <row r="47" spans="2:9" ht="17.100000000000001" customHeight="1">
      <c r="B47" s="38" t="s">
        <v>49</v>
      </c>
      <c r="C47" s="7">
        <v>3297</v>
      </c>
      <c r="D47" s="22">
        <f t="shared" si="0"/>
        <v>2.6776012201480356E-3</v>
      </c>
      <c r="E47" s="23">
        <f t="shared" si="3"/>
        <v>0.99395773337036653</v>
      </c>
      <c r="F47" s="34">
        <v>46.704371280000004</v>
      </c>
      <c r="G47" s="22">
        <f t="shared" si="1"/>
        <v>2.2976724176858868E-2</v>
      </c>
      <c r="H47" s="22">
        <f t="shared" si="2"/>
        <v>0.91831418637183393</v>
      </c>
      <c r="I47" s="8">
        <f t="shared" si="4"/>
        <v>14165.71770700637</v>
      </c>
    </row>
    <row r="48" spans="2:9" ht="17.100000000000001" customHeight="1">
      <c r="B48" s="38" t="s">
        <v>50</v>
      </c>
      <c r="C48" s="7">
        <v>2083</v>
      </c>
      <c r="D48" s="22">
        <f t="shared" si="0"/>
        <v>1.6916722297750555E-3</v>
      </c>
      <c r="E48" s="23">
        <f t="shared" si="3"/>
        <v>0.99564940560014159</v>
      </c>
      <c r="F48" s="34">
        <v>34.796939810000005</v>
      </c>
      <c r="G48" s="22">
        <f t="shared" si="1"/>
        <v>1.7118733563928835E-2</v>
      </c>
      <c r="H48" s="22">
        <f t="shared" si="2"/>
        <v>0.93543291993576272</v>
      </c>
      <c r="I48" s="8">
        <f t="shared" si="4"/>
        <v>16705.203941430631</v>
      </c>
    </row>
    <row r="49" spans="2:9" ht="17.100000000000001" customHeight="1">
      <c r="B49" s="38" t="s">
        <v>51</v>
      </c>
      <c r="C49" s="7">
        <v>1325</v>
      </c>
      <c r="D49" s="22">
        <f t="shared" si="0"/>
        <v>1.0760757102505755E-3</v>
      </c>
      <c r="E49" s="23">
        <f t="shared" si="3"/>
        <v>0.99672548131039218</v>
      </c>
      <c r="F49" s="34">
        <v>24.52440524</v>
      </c>
      <c r="G49" s="22">
        <f t="shared" si="1"/>
        <v>1.2065048289008725E-2</v>
      </c>
      <c r="H49" s="22">
        <f t="shared" si="2"/>
        <v>0.94749796822477139</v>
      </c>
      <c r="I49" s="8">
        <f t="shared" si="4"/>
        <v>18508.985086792451</v>
      </c>
    </row>
    <row r="50" spans="2:9" ht="17.100000000000001" customHeight="1">
      <c r="B50" s="39" t="s">
        <v>52</v>
      </c>
      <c r="C50" s="9">
        <v>918</v>
      </c>
      <c r="D50" s="24">
        <f t="shared" si="0"/>
        <v>7.4553773736605905E-4</v>
      </c>
      <c r="E50" s="25">
        <f t="shared" si="3"/>
        <v>0.99747101904775826</v>
      </c>
      <c r="F50" s="32">
        <v>18.41029344</v>
      </c>
      <c r="G50" s="24">
        <f t="shared" si="1"/>
        <v>9.057144391258664E-3</v>
      </c>
      <c r="H50" s="24">
        <f t="shared" si="2"/>
        <v>0.9565551126160301</v>
      </c>
      <c r="I50" s="8">
        <f t="shared" si="4"/>
        <v>20054.785882352942</v>
      </c>
    </row>
    <row r="51" spans="2:9" ht="17.100000000000001" customHeight="1">
      <c r="B51" s="38" t="s">
        <v>53</v>
      </c>
      <c r="C51" s="7">
        <v>594</v>
      </c>
      <c r="D51" s="22">
        <f t="shared" si="0"/>
        <v>4.824067712368617E-4</v>
      </c>
      <c r="E51" s="23">
        <f t="shared" si="3"/>
        <v>0.99795342581899515</v>
      </c>
      <c r="F51" s="34">
        <v>12.60102333</v>
      </c>
      <c r="G51" s="22">
        <f t="shared" si="1"/>
        <v>6.1992106833811044E-3</v>
      </c>
      <c r="H51" s="22">
        <f t="shared" si="2"/>
        <v>0.96275432329941124</v>
      </c>
      <c r="I51" s="12">
        <f t="shared" si="4"/>
        <v>21213.843989898989</v>
      </c>
    </row>
    <row r="52" spans="2:9" ht="17.100000000000001" customHeight="1">
      <c r="B52" s="38" t="s">
        <v>54</v>
      </c>
      <c r="C52" s="7">
        <v>1417</v>
      </c>
      <c r="D52" s="22">
        <f t="shared" si="0"/>
        <v>1.1507919105094833E-3</v>
      </c>
      <c r="E52" s="23">
        <f t="shared" si="3"/>
        <v>0.99910421772950464</v>
      </c>
      <c r="F52" s="34">
        <v>33.812340310000003</v>
      </c>
      <c r="G52" s="22">
        <f t="shared" si="1"/>
        <v>1.6634349115189646E-2</v>
      </c>
      <c r="H52" s="22">
        <f t="shared" si="2"/>
        <v>0.97938867241460092</v>
      </c>
      <c r="I52" s="8">
        <f t="shared" si="4"/>
        <v>23861.919767113621</v>
      </c>
    </row>
    <row r="53" spans="2:9" ht="17.100000000000001" customHeight="1">
      <c r="B53" s="38" t="s">
        <v>55</v>
      </c>
      <c r="C53" s="7">
        <v>493</v>
      </c>
      <c r="D53" s="22">
        <f t="shared" si="0"/>
        <v>4.0038137747436503E-4</v>
      </c>
      <c r="E53" s="23">
        <f t="shared" si="3"/>
        <v>0.99950459910697897</v>
      </c>
      <c r="F53" s="34">
        <v>12.86405907</v>
      </c>
      <c r="G53" s="22">
        <f t="shared" si="1"/>
        <v>6.3286139807813202E-3</v>
      </c>
      <c r="H53" s="22">
        <f t="shared" si="2"/>
        <v>0.98571728639538225</v>
      </c>
      <c r="I53" s="8">
        <f t="shared" si="4"/>
        <v>26093.426105476676</v>
      </c>
    </row>
    <row r="54" spans="2:9" ht="17.100000000000001" customHeight="1">
      <c r="B54" s="38" t="s">
        <v>56</v>
      </c>
      <c r="C54" s="7">
        <v>210</v>
      </c>
      <c r="D54" s="22">
        <f t="shared" si="0"/>
        <v>1.7054784841707233E-4</v>
      </c>
      <c r="E54" s="23">
        <f t="shared" si="3"/>
        <v>0.99967514695539605</v>
      </c>
      <c r="F54" s="34">
        <v>5.7899131800000001</v>
      </c>
      <c r="G54" s="22">
        <f t="shared" si="1"/>
        <v>2.8484108553194038E-3</v>
      </c>
      <c r="H54" s="22">
        <f t="shared" si="2"/>
        <v>0.98856569725070165</v>
      </c>
      <c r="I54" s="8">
        <f t="shared" si="4"/>
        <v>27571.015142857141</v>
      </c>
    </row>
    <row r="55" spans="2:9" ht="17.100000000000001" customHeight="1" thickBot="1">
      <c r="B55" s="41" t="s">
        <v>57</v>
      </c>
      <c r="C55" s="13">
        <v>400</v>
      </c>
      <c r="D55" s="28">
        <f t="shared" si="0"/>
        <v>3.2485304460394727E-4</v>
      </c>
      <c r="E55" s="23">
        <f t="shared" si="3"/>
        <v>1</v>
      </c>
      <c r="F55" s="35">
        <v>23.242300199999999</v>
      </c>
      <c r="G55" s="28">
        <f t="shared" si="1"/>
        <v>1.143430274929828E-2</v>
      </c>
      <c r="H55" s="22">
        <f t="shared" si="2"/>
        <v>0.99999999999999989</v>
      </c>
      <c r="I55" s="8">
        <f t="shared" si="4"/>
        <v>58105.750499999995</v>
      </c>
    </row>
    <row r="56" spans="2:9" ht="17.100000000000001" customHeight="1" thickTop="1" thickBot="1">
      <c r="B56" s="14" t="s">
        <v>8</v>
      </c>
      <c r="C56" s="15">
        <v>1231326</v>
      </c>
      <c r="D56" s="16">
        <f t="shared" si="0"/>
        <v>1</v>
      </c>
      <c r="E56" s="17"/>
      <c r="F56" s="36">
        <v>2032.6818967100003</v>
      </c>
      <c r="G56" s="16">
        <f t="shared" si="1"/>
        <v>1</v>
      </c>
      <c r="H56" s="17"/>
      <c r="I56" s="18">
        <f>F56*10^6/C56</f>
        <v>1650.8072571439247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I.62</vt:lpstr>
      <vt:lpstr>I.62!Área_de_impresión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2017-06-16T09:55:35Z</dcterms:modified>
</cp:coreProperties>
</file>