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63" sheetId="133" r:id="rId1"/>
  </sheets>
  <definedNames>
    <definedName name="_xlnm.Print_Area" localSheetId="0">I.63!$A$1:$I$56</definedName>
  </definedNames>
  <calcPr calcId="145621"/>
</workbook>
</file>

<file path=xl/calcChain.xml><?xml version="1.0" encoding="utf-8"?>
<calcChain xmlns="http://schemas.openxmlformats.org/spreadsheetml/2006/main">
  <c r="I56" i="133" l="1"/>
  <c r="I11" i="133"/>
  <c r="I12" i="133"/>
  <c r="I13" i="133"/>
  <c r="I14" i="133"/>
  <c r="I15" i="133"/>
  <c r="I16" i="133"/>
  <c r="I17" i="133"/>
  <c r="I18" i="133"/>
  <c r="I19" i="133"/>
  <c r="I20" i="133"/>
  <c r="I21" i="133"/>
  <c r="I22" i="133"/>
  <c r="I23" i="133"/>
  <c r="I24" i="133"/>
  <c r="I25" i="133"/>
  <c r="I26" i="133"/>
  <c r="I27" i="133"/>
  <c r="I28" i="133"/>
  <c r="I29" i="133"/>
  <c r="I30" i="133"/>
  <c r="I31" i="133"/>
  <c r="I32" i="133"/>
  <c r="I33" i="133"/>
  <c r="I34" i="133"/>
  <c r="I35" i="133"/>
  <c r="I36" i="133"/>
  <c r="I37" i="133"/>
  <c r="I38" i="133"/>
  <c r="I39" i="133"/>
  <c r="I40" i="133"/>
  <c r="I41" i="133"/>
  <c r="I42" i="133"/>
  <c r="I43" i="133"/>
  <c r="I44" i="133"/>
  <c r="I45" i="133"/>
  <c r="I46" i="133"/>
  <c r="I47" i="133"/>
  <c r="I48" i="133"/>
  <c r="I49" i="133"/>
  <c r="I50" i="133"/>
  <c r="I51" i="133"/>
  <c r="I52" i="133"/>
  <c r="I53" i="133"/>
  <c r="I54" i="133"/>
  <c r="I55" i="133"/>
  <c r="I10" i="133"/>
  <c r="I9" i="133"/>
  <c r="D9" i="133"/>
  <c r="E9" i="133" s="1"/>
  <c r="G9" i="133"/>
  <c r="H9" i="133" s="1"/>
  <c r="D10" i="133"/>
  <c r="E10" i="133" s="1"/>
  <c r="G10" i="133"/>
  <c r="H10" i="133" s="1"/>
  <c r="D11" i="133"/>
  <c r="E11" i="133" s="1"/>
  <c r="G11" i="133"/>
  <c r="H11" i="133" s="1"/>
  <c r="D12" i="133"/>
  <c r="E12" i="133" s="1"/>
  <c r="G12" i="133"/>
  <c r="H12" i="133" s="1"/>
  <c r="D13" i="133"/>
  <c r="E13" i="133" s="1"/>
  <c r="G13" i="133"/>
  <c r="H13" i="133" s="1"/>
  <c r="D14" i="133"/>
  <c r="E14" i="133" s="1"/>
  <c r="G14" i="133"/>
  <c r="H14" i="133" s="1"/>
  <c r="D15" i="133"/>
  <c r="E15" i="133" s="1"/>
  <c r="G15" i="133"/>
  <c r="H15" i="133" s="1"/>
  <c r="D16" i="133"/>
  <c r="E16" i="133" s="1"/>
  <c r="G16" i="133"/>
  <c r="H16" i="133" s="1"/>
  <c r="D17" i="133"/>
  <c r="E17" i="133" s="1"/>
  <c r="G17" i="133"/>
  <c r="H17" i="133" s="1"/>
  <c r="D18" i="133"/>
  <c r="E18" i="133" s="1"/>
  <c r="G18" i="133"/>
  <c r="H18" i="133" s="1"/>
  <c r="D19" i="133"/>
  <c r="E19" i="133" s="1"/>
  <c r="G19" i="133"/>
  <c r="H19" i="133" s="1"/>
  <c r="D20" i="133"/>
  <c r="E20" i="133" s="1"/>
  <c r="G20" i="133"/>
  <c r="H20" i="133" s="1"/>
  <c r="D21" i="133"/>
  <c r="E21" i="133" s="1"/>
  <c r="G21" i="133"/>
  <c r="H21" i="133" s="1"/>
  <c r="D22" i="133"/>
  <c r="E22" i="133" s="1"/>
  <c r="G22" i="133"/>
  <c r="H22" i="133" s="1"/>
  <c r="D23" i="133"/>
  <c r="E23" i="133" s="1"/>
  <c r="G23" i="133"/>
  <c r="H23" i="133" s="1"/>
  <c r="D24" i="133"/>
  <c r="E24" i="133" s="1"/>
  <c r="G24" i="133"/>
  <c r="H24" i="133" s="1"/>
  <c r="D25" i="133"/>
  <c r="E25" i="133" s="1"/>
  <c r="G25" i="133"/>
  <c r="H25" i="133" s="1"/>
  <c r="D26" i="133"/>
  <c r="E26" i="133" s="1"/>
  <c r="G26" i="133"/>
  <c r="H26" i="133" s="1"/>
  <c r="D27" i="133"/>
  <c r="E27" i="133" s="1"/>
  <c r="G27" i="133"/>
  <c r="H27" i="133" s="1"/>
  <c r="D28" i="133"/>
  <c r="E28" i="133" s="1"/>
  <c r="G28" i="133"/>
  <c r="H28" i="133" s="1"/>
  <c r="D29" i="133"/>
  <c r="E29" i="133" s="1"/>
  <c r="G29" i="133"/>
  <c r="H29" i="133" s="1"/>
  <c r="D30" i="133"/>
  <c r="E30" i="133" s="1"/>
  <c r="G30" i="133"/>
  <c r="H30" i="133" s="1"/>
  <c r="D31" i="133"/>
  <c r="E31" i="133" s="1"/>
  <c r="G31" i="133"/>
  <c r="H31" i="133" s="1"/>
  <c r="D32" i="133"/>
  <c r="E32" i="133" s="1"/>
  <c r="G32" i="133"/>
  <c r="H32" i="133" s="1"/>
  <c r="D33" i="133"/>
  <c r="E33" i="133" s="1"/>
  <c r="G33" i="133"/>
  <c r="H33" i="133" s="1"/>
  <c r="D34" i="133"/>
  <c r="E34" i="133" s="1"/>
  <c r="G34" i="133"/>
  <c r="H34" i="133" s="1"/>
  <c r="D35" i="133"/>
  <c r="E35" i="133" s="1"/>
  <c r="G35" i="133"/>
  <c r="H35" i="133" s="1"/>
  <c r="D36" i="133"/>
  <c r="E36" i="133" s="1"/>
  <c r="G36" i="133"/>
  <c r="H36" i="133" s="1"/>
  <c r="D37" i="133"/>
  <c r="E37" i="133" s="1"/>
  <c r="G37" i="133"/>
  <c r="H37" i="133" s="1"/>
  <c r="D38" i="133"/>
  <c r="E38" i="133" s="1"/>
  <c r="G38" i="133"/>
  <c r="H38" i="133" s="1"/>
  <c r="D39" i="133"/>
  <c r="E39" i="133" s="1"/>
  <c r="G39" i="133"/>
  <c r="H39" i="133" s="1"/>
  <c r="D40" i="133"/>
  <c r="E40" i="133" s="1"/>
  <c r="G40" i="133"/>
  <c r="H40" i="133" s="1"/>
  <c r="D41" i="133"/>
  <c r="E41" i="133" s="1"/>
  <c r="G41" i="133"/>
  <c r="H41" i="133" s="1"/>
  <c r="D42" i="133"/>
  <c r="E42" i="133" s="1"/>
  <c r="G42" i="133"/>
  <c r="H42" i="133" s="1"/>
  <c r="D43" i="133"/>
  <c r="E43" i="133" s="1"/>
  <c r="G43" i="133"/>
  <c r="H43" i="133" s="1"/>
  <c r="D44" i="133"/>
  <c r="E44" i="133" s="1"/>
  <c r="G44" i="133"/>
  <c r="H44" i="133" s="1"/>
  <c r="D45" i="133"/>
  <c r="E45" i="133" s="1"/>
  <c r="G45" i="133"/>
  <c r="H45" i="133" s="1"/>
  <c r="D46" i="133"/>
  <c r="E46" i="133" s="1"/>
  <c r="G46" i="133"/>
  <c r="H46" i="133" s="1"/>
  <c r="D47" i="133"/>
  <c r="E47" i="133" s="1"/>
  <c r="G47" i="133"/>
  <c r="H47" i="133" s="1"/>
  <c r="D48" i="133"/>
  <c r="E48" i="133" s="1"/>
  <c r="G48" i="133"/>
  <c r="H48" i="133" s="1"/>
  <c r="D49" i="133"/>
  <c r="E49" i="133" s="1"/>
  <c r="G49" i="133"/>
  <c r="H49" i="133" s="1"/>
  <c r="D50" i="133"/>
  <c r="E50" i="133" s="1"/>
  <c r="G50" i="133"/>
  <c r="H50" i="133" s="1"/>
  <c r="D51" i="133"/>
  <c r="E51" i="133" s="1"/>
  <c r="G51" i="133"/>
  <c r="H51" i="133" s="1"/>
  <c r="D52" i="133"/>
  <c r="E52" i="133" s="1"/>
  <c r="G52" i="133"/>
  <c r="H52" i="133" s="1"/>
  <c r="D53" i="133"/>
  <c r="E53" i="133" s="1"/>
  <c r="G53" i="133"/>
  <c r="H53" i="133" s="1"/>
  <c r="D54" i="133"/>
  <c r="E54" i="133" s="1"/>
  <c r="G54" i="133"/>
  <c r="H54" i="133" s="1"/>
  <c r="D55" i="133"/>
  <c r="E55" i="133" s="1"/>
  <c r="G55" i="133"/>
  <c r="H55" i="133" s="1"/>
  <c r="D56" i="133"/>
  <c r="G56" i="133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<sst xmlns="http://schemas.openxmlformats.org/spreadsheetml/2006/main" count="70" uniqueCount="66">
  <si>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</si>
  <si>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</si>
  <si>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</si>
  <si>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</si>
  <si>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</si>
  <si>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</si>
  <si>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</si>
  <si>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</si>
  <si>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</si>
  <si>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</si>
  <si>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</si>
  <si>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</si>
  <si>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</si>
  <si>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</si>
  <si>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</si>
  <si>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</si>
  <si>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</si>
  <si>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</si>
  <si>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</si>
  <si>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</si>
  <si>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</si>
  <si>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</si>
  <si>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</si>
  <si>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</si>
  <si>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</si>
  <si>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</si>
  <si>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</si>
  <si>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</si>
  <si>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</si>
  <si>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</si>
  <si>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</si>
  <si>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</si>
  <si>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</si>
  <si>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</si>
  <si>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</si>
  <si>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</si>
  <si>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</si>
  <si>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</si>
  <si>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</si>
  <si>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</si>
  <si>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</si>
  <si>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</si>
  <si>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</si>
  <si>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</si>
  <si>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</si>
  <si>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</si>
  <si>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</si>
  <si>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</si>
  <si>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</si>
  <si>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</si>
  <si>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</si>
  <si>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</si>
  <si>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</si>
  <si>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</si>
  <si>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</si>
  <si>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</si>
  <si>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</si>
  <si>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</si>
  <si>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</si>
  <si>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</si>
  <si>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</si>
  <si>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</si>
  <si>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</si>
  <si>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</si>
  <si>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</si>
  <si>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I.63. RETENCIONES E INGRESOS A CUENTA POR RÉGIMEN ESPECIAL DE ATRIBUCIÓN DE RENTAS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</si>
</sst>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1775</v>
      </c>
      <c r="D9" s="20">
        <f t="shared" ref="D9:D56" si="0">C9/$C$56</f>
        <v>3.6698347850717323E-3</v>
      </c>
      <c r="E9" s="21">
        <f>D9</f>
        <v>3.6698347850717323E-3</v>
      </c>
      <c r="F9" s="29">
        <v>1.1604135600000001</v>
      </c>
      <c r="G9" s="20">
        <f t="shared" ref="G9:G56" si="1">F9/$F$56</f>
        <v>1.8835931878971146E-3</v>
      </c>
      <c r="H9" s="20">
        <f>G9</f>
        <v>1.8835931878971146E-3</v>
      </c>
      <c r="I9" s="6">
        <f>F9*10^6/C9</f>
        <v>653.75411830985922</v>
      </c>
      <c r="J9" s="2"/>
    </row>
    <row r="10" spans="2:10" ht="17.100000000000001" customHeight="1">
      <c r="B10" s="38" t="s">
        <v>12</v>
      </c>
      <c r="C10" s="7">
        <v>12188</v>
      </c>
      <c r="D10" s="22">
        <f t="shared" si="0"/>
        <v>2.519884301997424E-2</v>
      </c>
      <c r="E10" s="23">
        <f>D10+E9</f>
        <v>2.8868677805045973E-2</v>
      </c>
      <c r="F10" s="19">
        <v>3.4461298599999997</v>
      </c>
      <c r="G10" s="22">
        <f t="shared" si="1"/>
        <v>5.5937873812029878E-3</v>
      </c>
      <c r="H10" s="22">
        <f t="shared" ref="H10:H55" si="2">G10+H9</f>
        <v>7.4773805691001026E-3</v>
      </c>
      <c r="I10" s="8">
        <f>F10*10^6/C10</f>
        <v>282.7477732195602</v>
      </c>
    </row>
    <row r="11" spans="2:10" ht="17.100000000000001" customHeight="1">
      <c r="B11" s="38" t="s">
        <v>13</v>
      </c>
      <c r="C11" s="7">
        <v>10818</v>
      </c>
      <c r="D11" s="22">
        <f t="shared" si="0"/>
        <v>2.2366350819665353E-2</v>
      </c>
      <c r="E11" s="23">
        <f t="shared" ref="E11:E55" si="3">D11+E10</f>
        <v>5.1235028624711326E-2</v>
      </c>
      <c r="F11" s="19">
        <v>3.3567641899999998</v>
      </c>
      <c r="G11" s="22">
        <f t="shared" si="1"/>
        <v>5.448728263448571E-3</v>
      </c>
      <c r="H11" s="22">
        <f t="shared" si="2"/>
        <v>1.2926108832548674E-2</v>
      </c>
      <c r="I11" s="8">
        <f t="shared" ref="I11:I55" si="4">F11*10^6/C11</f>
        <v>310.29434183767796</v>
      </c>
    </row>
    <row r="12" spans="2:10" ht="17.100000000000001" customHeight="1">
      <c r="B12" s="38" t="s">
        <v>14</v>
      </c>
      <c r="C12" s="7">
        <v>12352</v>
      </c>
      <c r="D12" s="22">
        <f t="shared" si="0"/>
        <v>2.5537915078989316E-2</v>
      </c>
      <c r="E12" s="23">
        <f t="shared" si="3"/>
        <v>7.6772943703700636E-2</v>
      </c>
      <c r="F12" s="19">
        <v>5.1866375599999994</v>
      </c>
      <c r="G12" s="22">
        <f t="shared" si="1"/>
        <v>8.4189943248399388E-3</v>
      </c>
      <c r="H12" s="22">
        <f t="shared" si="2"/>
        <v>2.1345103157388613E-2</v>
      </c>
      <c r="I12" s="8">
        <f t="shared" si="4"/>
        <v>419.90265220207249</v>
      </c>
    </row>
    <row r="13" spans="2:10" ht="17.100000000000001" customHeight="1">
      <c r="B13" s="38" t="s">
        <v>15</v>
      </c>
      <c r="C13" s="7">
        <v>16963</v>
      </c>
      <c r="D13" s="22">
        <f t="shared" si="0"/>
        <v>3.5071215469955938E-2</v>
      </c>
      <c r="E13" s="23">
        <f t="shared" si="3"/>
        <v>0.11184415917365657</v>
      </c>
      <c r="F13" s="19">
        <v>7.3683038600000001</v>
      </c>
      <c r="G13" s="22">
        <f t="shared" si="1"/>
        <v>1.1960293670691003E-2</v>
      </c>
      <c r="H13" s="22">
        <f t="shared" si="2"/>
        <v>3.330539682807962E-2</v>
      </c>
      <c r="I13" s="8">
        <f t="shared" si="4"/>
        <v>434.37504332959975</v>
      </c>
    </row>
    <row r="14" spans="2:10" ht="17.100000000000001" customHeight="1">
      <c r="B14" s="39" t="s">
        <v>16</v>
      </c>
      <c r="C14" s="9">
        <v>17671</v>
      </c>
      <c r="D14" s="24">
        <f t="shared" si="0"/>
        <v>3.6535014358874691E-2</v>
      </c>
      <c r="E14" s="25">
        <f t="shared" si="3"/>
        <v>0.14837917353253127</v>
      </c>
      <c r="F14" s="30">
        <v>9.0852341300000017</v>
      </c>
      <c r="G14" s="24">
        <f t="shared" si="1"/>
        <v>1.4747229528857255E-2</v>
      </c>
      <c r="H14" s="24">
        <f t="shared" si="2"/>
        <v>4.8052626356936877E-2</v>
      </c>
      <c r="I14" s="8">
        <f t="shared" si="4"/>
        <v>514.1324277064117</v>
      </c>
    </row>
    <row r="15" spans="2:10" ht="17.100000000000001" customHeight="1">
      <c r="B15" s="38" t="s">
        <v>17</v>
      </c>
      <c r="C15" s="7">
        <v>17884</v>
      </c>
      <c r="D15" s="22">
        <f t="shared" si="0"/>
        <v>3.6975394533083301E-2</v>
      </c>
      <c r="E15" s="23">
        <f t="shared" si="3"/>
        <v>0.18535456806561457</v>
      </c>
      <c r="F15" s="19">
        <v>10.69376565</v>
      </c>
      <c r="G15" s="22">
        <f t="shared" si="1"/>
        <v>1.7358211611477683E-2</v>
      </c>
      <c r="H15" s="22">
        <f t="shared" si="2"/>
        <v>6.5410837968414556E-2</v>
      </c>
      <c r="I15" s="12">
        <f t="shared" si="4"/>
        <v>597.95155725788413</v>
      </c>
    </row>
    <row r="16" spans="2:10" ht="17.100000000000001" customHeight="1">
      <c r="B16" s="38" t="s">
        <v>18</v>
      </c>
      <c r="C16" s="7">
        <v>17792</v>
      </c>
      <c r="D16" s="22">
        <f t="shared" si="0"/>
        <v>3.6785183378026061E-2</v>
      </c>
      <c r="E16" s="23">
        <f t="shared" si="3"/>
        <v>0.22213975144364062</v>
      </c>
      <c r="F16" s="19">
        <v>11.902857449999999</v>
      </c>
      <c r="G16" s="22">
        <f t="shared" si="1"/>
        <v>1.9320819733725292E-2</v>
      </c>
      <c r="H16" s="22">
        <f t="shared" si="2"/>
        <v>8.4731657702139848E-2</v>
      </c>
      <c r="I16" s="8">
        <f t="shared" si="4"/>
        <v>669.00053113758986</v>
      </c>
    </row>
    <row r="17" spans="2:9" ht="17.100000000000001" customHeight="1">
      <c r="B17" s="38" t="s">
        <v>19</v>
      </c>
      <c r="C17" s="7">
        <v>16788</v>
      </c>
      <c r="D17" s="22">
        <f t="shared" si="0"/>
        <v>3.4709400772836192E-2</v>
      </c>
      <c r="E17" s="23">
        <f t="shared" si="3"/>
        <v>0.25684915221647681</v>
      </c>
      <c r="F17" s="19">
        <v>11.589093380000001</v>
      </c>
      <c r="G17" s="22">
        <f t="shared" si="1"/>
        <v>1.8811515219170266E-2</v>
      </c>
      <c r="H17" s="22">
        <f t="shared" si="2"/>
        <v>0.10354317292131011</v>
      </c>
      <c r="I17" s="8">
        <f t="shared" si="4"/>
        <v>690.32007267095548</v>
      </c>
    </row>
    <row r="18" spans="2:9" ht="17.100000000000001" customHeight="1">
      <c r="B18" s="38" t="s">
        <v>20</v>
      </c>
      <c r="C18" s="7">
        <v>17276</v>
      </c>
      <c r="D18" s="22">
        <f t="shared" si="0"/>
        <v>3.5718346899661552E-2</v>
      </c>
      <c r="E18" s="23">
        <f t="shared" si="3"/>
        <v>0.29256749911613833</v>
      </c>
      <c r="F18" s="19">
        <v>12.30158381</v>
      </c>
      <c r="G18" s="22">
        <f t="shared" si="1"/>
        <v>1.9968035762061787E-2</v>
      </c>
      <c r="H18" s="22">
        <f t="shared" si="2"/>
        <v>0.1235112086833719</v>
      </c>
      <c r="I18" s="8">
        <f t="shared" si="4"/>
        <v>712.06204040287105</v>
      </c>
    </row>
    <row r="19" spans="2:9" ht="17.100000000000001" customHeight="1">
      <c r="B19" s="38" t="s">
        <v>21</v>
      </c>
      <c r="C19" s="7">
        <v>17542</v>
      </c>
      <c r="D19" s="22">
        <f t="shared" si="0"/>
        <v>3.6268305239283566E-2</v>
      </c>
      <c r="E19" s="23">
        <f t="shared" si="3"/>
        <v>0.32883580435542192</v>
      </c>
      <c r="F19" s="19">
        <v>13.139208960000001</v>
      </c>
      <c r="G19" s="22">
        <f t="shared" si="1"/>
        <v>2.1327676049746204E-2</v>
      </c>
      <c r="H19" s="22">
        <f t="shared" si="2"/>
        <v>0.1448388847331181</v>
      </c>
      <c r="I19" s="8">
        <f t="shared" si="4"/>
        <v>749.01430623646115</v>
      </c>
    </row>
    <row r="20" spans="2:9" ht="17.100000000000001" customHeight="1">
      <c r="B20" s="39" t="s">
        <v>22</v>
      </c>
      <c r="C20" s="9">
        <v>17688</v>
      </c>
      <c r="D20" s="24">
        <f t="shared" si="0"/>
        <v>3.6570162072309183E-2</v>
      </c>
      <c r="E20" s="25">
        <f t="shared" si="3"/>
        <v>0.3654059664277311</v>
      </c>
      <c r="F20" s="30">
        <v>13.84410791</v>
      </c>
      <c r="G20" s="24">
        <f t="shared" si="1"/>
        <v>2.2471874037553092E-2</v>
      </c>
      <c r="H20" s="24">
        <f t="shared" si="2"/>
        <v>0.1673107587706712</v>
      </c>
      <c r="I20" s="10">
        <f t="shared" si="4"/>
        <v>782.68362222976032</v>
      </c>
    </row>
    <row r="21" spans="2:9" ht="17.100000000000001" customHeight="1">
      <c r="B21" s="40" t="s">
        <v>23</v>
      </c>
      <c r="C21" s="11">
        <v>17321</v>
      </c>
      <c r="D21" s="26">
        <f t="shared" si="0"/>
        <v>3.58113849646352E-2</v>
      </c>
      <c r="E21" s="27">
        <f t="shared" si="3"/>
        <v>0.40121735139236631</v>
      </c>
      <c r="F21" s="31">
        <v>14.095474880000001</v>
      </c>
      <c r="G21" s="26">
        <f t="shared" si="1"/>
        <v>2.2879895047195845E-2</v>
      </c>
      <c r="H21" s="26">
        <f t="shared" si="2"/>
        <v>0.19019065381786704</v>
      </c>
      <c r="I21" s="8">
        <f t="shared" si="4"/>
        <v>813.77950926620872</v>
      </c>
    </row>
    <row r="22" spans="2:9" ht="17.100000000000001" customHeight="1">
      <c r="B22" s="38" t="s">
        <v>24</v>
      </c>
      <c r="C22" s="7">
        <v>16598</v>
      </c>
      <c r="D22" s="22">
        <f t="shared" si="0"/>
        <v>3.4316573387391892E-2</v>
      </c>
      <c r="E22" s="23">
        <f t="shared" si="3"/>
        <v>0.43553392477975822</v>
      </c>
      <c r="F22" s="19">
        <v>13.70432593</v>
      </c>
      <c r="G22" s="22">
        <f t="shared" si="1"/>
        <v>2.2244978735399979E-2</v>
      </c>
      <c r="H22" s="22">
        <f t="shared" si="2"/>
        <v>0.21243563255326703</v>
      </c>
      <c r="I22" s="8">
        <f t="shared" si="4"/>
        <v>825.66128027473189</v>
      </c>
    </row>
    <row r="23" spans="2:9" ht="17.100000000000001" customHeight="1">
      <c r="B23" s="38" t="s">
        <v>25</v>
      </c>
      <c r="C23" s="7">
        <v>15769</v>
      </c>
      <c r="D23" s="22">
        <f t="shared" si="0"/>
        <v>3.2602605479321776E-2</v>
      </c>
      <c r="E23" s="23">
        <f t="shared" si="3"/>
        <v>0.46813653025907997</v>
      </c>
      <c r="F23" s="19">
        <v>13.607075460000001</v>
      </c>
      <c r="G23" s="22">
        <f t="shared" si="1"/>
        <v>2.2087120943035166E-2</v>
      </c>
      <c r="H23" s="22">
        <f t="shared" si="2"/>
        <v>0.23452275349630219</v>
      </c>
      <c r="I23" s="8">
        <f t="shared" si="4"/>
        <v>862.90033990741335</v>
      </c>
    </row>
    <row r="24" spans="2:9" ht="17.100000000000001" customHeight="1">
      <c r="B24" s="38" t="s">
        <v>26</v>
      </c>
      <c r="C24" s="7">
        <v>14781</v>
      </c>
      <c r="D24" s="22">
        <f t="shared" si="0"/>
        <v>3.0559903075011424E-2</v>
      </c>
      <c r="E24" s="23">
        <f t="shared" si="3"/>
        <v>0.49869643333409142</v>
      </c>
      <c r="F24" s="19">
        <v>13.511549619999998</v>
      </c>
      <c r="G24" s="22">
        <f t="shared" si="1"/>
        <v>2.1932062584795926E-2</v>
      </c>
      <c r="H24" s="22">
        <f t="shared" si="2"/>
        <v>0.2564548160810981</v>
      </c>
      <c r="I24" s="8">
        <f t="shared" si="4"/>
        <v>914.11606927812727</v>
      </c>
    </row>
    <row r="25" spans="2:9" ht="17.100000000000001" customHeight="1">
      <c r="B25" s="38" t="s">
        <v>27</v>
      </c>
      <c r="C25" s="7">
        <v>13878</v>
      </c>
      <c r="D25" s="22">
        <f t="shared" si="0"/>
        <v>2.8692939237873524E-2</v>
      </c>
      <c r="E25" s="23">
        <f t="shared" si="3"/>
        <v>0.52738937257196494</v>
      </c>
      <c r="F25" s="19">
        <v>12.9097037</v>
      </c>
      <c r="G25" s="22">
        <f t="shared" si="1"/>
        <v>2.0955141154236575E-2</v>
      </c>
      <c r="H25" s="22">
        <f t="shared" si="2"/>
        <v>0.27740995723533468</v>
      </c>
      <c r="I25" s="8">
        <f t="shared" si="4"/>
        <v>930.22796512465766</v>
      </c>
    </row>
    <row r="26" spans="2:9" ht="17.100000000000001" customHeight="1">
      <c r="B26" s="39" t="s">
        <v>28</v>
      </c>
      <c r="C26" s="9">
        <v>13104</v>
      </c>
      <c r="D26" s="24">
        <f t="shared" si="0"/>
        <v>2.7092684520326749E-2</v>
      </c>
      <c r="E26" s="25">
        <f t="shared" si="3"/>
        <v>0.5544820570922917</v>
      </c>
      <c r="F26" s="32">
        <v>12.420270970000001</v>
      </c>
      <c r="G26" s="24">
        <f t="shared" si="1"/>
        <v>2.0160689772470677E-2</v>
      </c>
      <c r="H26" s="24">
        <f t="shared" si="2"/>
        <v>0.29757064700780533</v>
      </c>
      <c r="I26" s="8">
        <f t="shared" si="4"/>
        <v>947.82287622100125</v>
      </c>
    </row>
    <row r="27" spans="2:9" ht="17.100000000000001" customHeight="1">
      <c r="B27" s="40" t="s">
        <v>29</v>
      </c>
      <c r="C27" s="11">
        <v>12272</v>
      </c>
      <c r="D27" s="26">
        <f t="shared" si="0"/>
        <v>2.5372514074591717E-2</v>
      </c>
      <c r="E27" s="27">
        <f t="shared" si="3"/>
        <v>0.57985457116688344</v>
      </c>
      <c r="F27" s="33">
        <v>12.187287</v>
      </c>
      <c r="G27" s="26">
        <f t="shared" si="1"/>
        <v>1.9782508205218714E-2</v>
      </c>
      <c r="H27" s="26">
        <f t="shared" si="2"/>
        <v>0.31735315521302404</v>
      </c>
      <c r="I27" s="12">
        <f t="shared" si="4"/>
        <v>993.09705019556714</v>
      </c>
    </row>
    <row r="28" spans="2:9" ht="17.100000000000001" customHeight="1">
      <c r="B28" s="38" t="s">
        <v>30</v>
      </c>
      <c r="C28" s="7">
        <v>11789</v>
      </c>
      <c r="D28" s="22">
        <f t="shared" si="0"/>
        <v>2.4373905510541211E-2</v>
      </c>
      <c r="E28" s="23">
        <f t="shared" si="3"/>
        <v>0.60422847667742463</v>
      </c>
      <c r="F28" s="34">
        <v>12.267293130000001</v>
      </c>
      <c r="G28" s="22">
        <f t="shared" si="1"/>
        <v>1.9912374837816504E-2</v>
      </c>
      <c r="H28" s="22">
        <f t="shared" si="2"/>
        <v>0.33726553005084053</v>
      </c>
      <c r="I28" s="8">
        <f t="shared" si="4"/>
        <v>1040.5711366528119</v>
      </c>
    </row>
    <row r="29" spans="2:9" ht="17.100000000000001" customHeight="1">
      <c r="B29" s="38" t="s">
        <v>31</v>
      </c>
      <c r="C29" s="7">
        <v>11448</v>
      </c>
      <c r="D29" s="22">
        <f t="shared" si="0"/>
        <v>2.3668883729296448E-2</v>
      </c>
      <c r="E29" s="23">
        <f t="shared" si="3"/>
        <v>0.62789736040672106</v>
      </c>
      <c r="F29" s="34">
        <v>12.07711357</v>
      </c>
      <c r="G29" s="22">
        <f t="shared" si="1"/>
        <v>1.9603673753960441E-2</v>
      </c>
      <c r="H29" s="22">
        <f t="shared" si="2"/>
        <v>0.35686920380480097</v>
      </c>
      <c r="I29" s="8">
        <f t="shared" si="4"/>
        <v>1054.9540155485674</v>
      </c>
    </row>
    <row r="30" spans="2:9" ht="17.100000000000001" customHeight="1">
      <c r="B30" s="38" t="s">
        <v>32</v>
      </c>
      <c r="C30" s="7">
        <v>22234</v>
      </c>
      <c r="D30" s="22">
        <f t="shared" si="0"/>
        <v>4.5969074147202756E-2</v>
      </c>
      <c r="E30" s="23">
        <f t="shared" si="3"/>
        <v>0.67386643455392381</v>
      </c>
      <c r="F30" s="34">
        <v>22.491115899999997</v>
      </c>
      <c r="G30" s="22">
        <f t="shared" si="1"/>
        <v>3.650777115827953E-2</v>
      </c>
      <c r="H30" s="22">
        <f t="shared" si="2"/>
        <v>0.39337697496308049</v>
      </c>
      <c r="I30" s="8">
        <f t="shared" si="4"/>
        <v>1011.5640865341369</v>
      </c>
    </row>
    <row r="31" spans="2:9" ht="17.100000000000001" customHeight="1">
      <c r="B31" s="38" t="s">
        <v>33</v>
      </c>
      <c r="C31" s="7">
        <v>23047</v>
      </c>
      <c r="D31" s="22">
        <f t="shared" si="0"/>
        <v>4.7649961854393359E-2</v>
      </c>
      <c r="E31" s="23">
        <f t="shared" si="3"/>
        <v>0.72151639640831722</v>
      </c>
      <c r="F31" s="34">
        <v>21.306513859999999</v>
      </c>
      <c r="G31" s="22">
        <f t="shared" si="1"/>
        <v>3.4584915023339997E-2</v>
      </c>
      <c r="H31" s="22">
        <f t="shared" si="2"/>
        <v>0.42796188998642049</v>
      </c>
      <c r="I31" s="8">
        <f t="shared" si="4"/>
        <v>924.48101097756751</v>
      </c>
    </row>
    <row r="32" spans="2:9" ht="17.100000000000001" customHeight="1">
      <c r="B32" s="39" t="s">
        <v>34</v>
      </c>
      <c r="C32" s="9">
        <v>18400</v>
      </c>
      <c r="D32" s="24">
        <f t="shared" si="0"/>
        <v>3.8042231011447818E-2</v>
      </c>
      <c r="E32" s="25">
        <f t="shared" si="3"/>
        <v>0.75955862741976499</v>
      </c>
      <c r="F32" s="32">
        <v>20.301414649999998</v>
      </c>
      <c r="G32" s="24">
        <f t="shared" si="1"/>
        <v>3.2953429413057428E-2</v>
      </c>
      <c r="H32" s="24">
        <f t="shared" si="2"/>
        <v>0.46091531939947794</v>
      </c>
      <c r="I32" s="10">
        <f t="shared" si="4"/>
        <v>1103.3377527173911</v>
      </c>
    </row>
    <row r="33" spans="2:9" ht="17.100000000000001" customHeight="1">
      <c r="B33" s="40" t="s">
        <v>35</v>
      </c>
      <c r="C33" s="11">
        <v>14358</v>
      </c>
      <c r="D33" s="26">
        <f t="shared" si="0"/>
        <v>2.9685345264259116E-2</v>
      </c>
      <c r="E33" s="27">
        <f t="shared" si="3"/>
        <v>0.78924397268402413</v>
      </c>
      <c r="F33" s="33">
        <v>18.062343350000003</v>
      </c>
      <c r="G33" s="26">
        <f t="shared" si="1"/>
        <v>2.9318949781592305E-2</v>
      </c>
      <c r="H33" s="26">
        <f t="shared" si="2"/>
        <v>0.49023426918107027</v>
      </c>
      <c r="I33" s="8">
        <f t="shared" si="4"/>
        <v>1257.9985617774064</v>
      </c>
    </row>
    <row r="34" spans="2:9" ht="17.100000000000001" customHeight="1">
      <c r="B34" s="38" t="s">
        <v>36</v>
      </c>
      <c r="C34" s="7">
        <v>11799</v>
      </c>
      <c r="D34" s="22">
        <f t="shared" si="0"/>
        <v>2.4394580636090912E-2</v>
      </c>
      <c r="E34" s="23">
        <f t="shared" si="3"/>
        <v>0.81363855332011503</v>
      </c>
      <c r="F34" s="34">
        <v>17.00749587</v>
      </c>
      <c r="G34" s="22">
        <f t="shared" si="1"/>
        <v>2.7606712355136825E-2</v>
      </c>
      <c r="H34" s="22">
        <f t="shared" si="2"/>
        <v>0.51784098153620706</v>
      </c>
      <c r="I34" s="8">
        <f t="shared" si="4"/>
        <v>1441.435364861429</v>
      </c>
    </row>
    <row r="35" spans="2:9" ht="17.100000000000001" customHeight="1">
      <c r="B35" s="38" t="s">
        <v>37</v>
      </c>
      <c r="C35" s="7">
        <v>9809</v>
      </c>
      <c r="D35" s="22">
        <f t="shared" si="0"/>
        <v>2.0280230651700631E-2</v>
      </c>
      <c r="E35" s="23">
        <f t="shared" si="3"/>
        <v>0.83391878397181562</v>
      </c>
      <c r="F35" s="34">
        <v>16.018238619999998</v>
      </c>
      <c r="G35" s="22">
        <f t="shared" si="1"/>
        <v>2.6000941549444209E-2</v>
      </c>
      <c r="H35" s="22">
        <f t="shared" si="2"/>
        <v>0.54384192308565127</v>
      </c>
      <c r="I35" s="8">
        <f t="shared" si="4"/>
        <v>1633.0144377612394</v>
      </c>
    </row>
    <row r="36" spans="2:9" ht="17.100000000000001" customHeight="1">
      <c r="B36" s="38" t="s">
        <v>38</v>
      </c>
      <c r="C36" s="7">
        <v>8343</v>
      </c>
      <c r="D36" s="22">
        <f t="shared" si="0"/>
        <v>1.7249257246114626E-2</v>
      </c>
      <c r="E36" s="23">
        <f t="shared" si="3"/>
        <v>0.85116804121793022</v>
      </c>
      <c r="F36" s="34">
        <v>14.55334783</v>
      </c>
      <c r="G36" s="22">
        <f t="shared" si="1"/>
        <v>2.3623118324888628E-2</v>
      </c>
      <c r="H36" s="22">
        <f t="shared" si="2"/>
        <v>0.56746504141053988</v>
      </c>
      <c r="I36" s="8">
        <f t="shared" si="4"/>
        <v>1744.3782608174517</v>
      </c>
    </row>
    <row r="37" spans="2:9" ht="17.100000000000001" customHeight="1">
      <c r="B37" s="38" t="s">
        <v>39</v>
      </c>
      <c r="C37" s="7">
        <v>6979</v>
      </c>
      <c r="D37" s="22">
        <f t="shared" si="0"/>
        <v>1.442917012113556E-2</v>
      </c>
      <c r="E37" s="23">
        <f t="shared" si="3"/>
        <v>0.86559721133906575</v>
      </c>
      <c r="F37" s="34">
        <v>12.759050859999999</v>
      </c>
      <c r="G37" s="22">
        <f t="shared" si="1"/>
        <v>2.0710600179412602E-2</v>
      </c>
      <c r="H37" s="22">
        <f t="shared" si="2"/>
        <v>0.5881756415899525</v>
      </c>
      <c r="I37" s="8">
        <f t="shared" si="4"/>
        <v>1828.2061699383864</v>
      </c>
    </row>
    <row r="38" spans="2:9" ht="17.100000000000001" customHeight="1">
      <c r="B38" s="39" t="s">
        <v>40</v>
      </c>
      <c r="C38" s="9">
        <v>6248</v>
      </c>
      <c r="D38" s="24">
        <f t="shared" si="0"/>
        <v>1.2917818443452498E-2</v>
      </c>
      <c r="E38" s="25">
        <f t="shared" si="3"/>
        <v>0.87851502978251828</v>
      </c>
      <c r="F38" s="32">
        <v>11.581146859999999</v>
      </c>
      <c r="G38" s="24">
        <f t="shared" si="1"/>
        <v>1.8798616360129448E-2</v>
      </c>
      <c r="H38" s="24">
        <f t="shared" si="2"/>
        <v>0.60697425795008197</v>
      </c>
      <c r="I38" s="8">
        <f t="shared" si="4"/>
        <v>1853.57664212548</v>
      </c>
    </row>
    <row r="39" spans="2:9" ht="17.100000000000001" customHeight="1">
      <c r="B39" s="40" t="s">
        <v>41</v>
      </c>
      <c r="C39" s="11">
        <v>5304</v>
      </c>
      <c r="D39" s="26">
        <f t="shared" si="0"/>
        <v>1.0966086591560828E-2</v>
      </c>
      <c r="E39" s="27">
        <f t="shared" si="3"/>
        <v>0.88948111637407912</v>
      </c>
      <c r="F39" s="33">
        <v>10.650093890000001</v>
      </c>
      <c r="G39" s="26">
        <f t="shared" si="1"/>
        <v>1.7287323238164058E-2</v>
      </c>
      <c r="H39" s="26">
        <f t="shared" si="2"/>
        <v>0.62426158118824604</v>
      </c>
      <c r="I39" s="12">
        <f t="shared" si="4"/>
        <v>2007.9362537707391</v>
      </c>
    </row>
    <row r="40" spans="2:9" ht="17.100000000000001" customHeight="1">
      <c r="B40" s="38" t="s">
        <v>42</v>
      </c>
      <c r="C40" s="7">
        <v>8859</v>
      </c>
      <c r="D40" s="22">
        <f t="shared" si="0"/>
        <v>1.8316093724479142E-2</v>
      </c>
      <c r="E40" s="23">
        <f t="shared" si="3"/>
        <v>0.90779721009855829</v>
      </c>
      <c r="F40" s="34">
        <v>19.816859469999997</v>
      </c>
      <c r="G40" s="22">
        <f t="shared" si="1"/>
        <v>3.2166895312052725E-2</v>
      </c>
      <c r="H40" s="22">
        <f t="shared" si="2"/>
        <v>0.65642847650029879</v>
      </c>
      <c r="I40" s="8">
        <f t="shared" si="4"/>
        <v>2236.9183282537533</v>
      </c>
    </row>
    <row r="41" spans="2:9" ht="17.100000000000001" customHeight="1">
      <c r="B41" s="38" t="s">
        <v>43</v>
      </c>
      <c r="C41" s="7">
        <v>6910</v>
      </c>
      <c r="D41" s="22">
        <f t="shared" si="0"/>
        <v>1.4286511754842631E-2</v>
      </c>
      <c r="E41" s="23">
        <f t="shared" si="3"/>
        <v>0.92208372185340093</v>
      </c>
      <c r="F41" s="34">
        <v>15.44396961</v>
      </c>
      <c r="G41" s="22">
        <f t="shared" si="1"/>
        <v>2.5068783194403602E-2</v>
      </c>
      <c r="H41" s="22">
        <f t="shared" si="2"/>
        <v>0.68149725969470243</v>
      </c>
      <c r="I41" s="8">
        <f t="shared" si="4"/>
        <v>2235.0173096960925</v>
      </c>
    </row>
    <row r="42" spans="2:9" ht="17.100000000000001" customHeight="1">
      <c r="B42" s="38" t="s">
        <v>44</v>
      </c>
      <c r="C42" s="7">
        <v>5454</v>
      </c>
      <c r="D42" s="22">
        <f t="shared" si="0"/>
        <v>1.1276213474806326E-2</v>
      </c>
      <c r="E42" s="23">
        <f t="shared" si="3"/>
        <v>0.93335993532820727</v>
      </c>
      <c r="F42" s="34">
        <v>13.510266849999999</v>
      </c>
      <c r="G42" s="22">
        <f t="shared" si="1"/>
        <v>2.1929980381591028E-2</v>
      </c>
      <c r="H42" s="22">
        <f t="shared" si="2"/>
        <v>0.70342724007629343</v>
      </c>
      <c r="I42" s="8">
        <f t="shared" si="4"/>
        <v>2477.1299688302165</v>
      </c>
    </row>
    <row r="43" spans="2:9" ht="17.100000000000001" customHeight="1">
      <c r="B43" s="38" t="s">
        <v>45</v>
      </c>
      <c r="C43" s="7">
        <v>4427</v>
      </c>
      <c r="D43" s="22">
        <f t="shared" si="0"/>
        <v>9.1528780808521459E-3</v>
      </c>
      <c r="E43" s="23">
        <f t="shared" si="3"/>
        <v>0.94251281340905946</v>
      </c>
      <c r="F43" s="34">
        <v>12.87432085</v>
      </c>
      <c r="G43" s="22">
        <f t="shared" si="1"/>
        <v>2.0897707410332044E-2</v>
      </c>
      <c r="H43" s="22">
        <f t="shared" si="2"/>
        <v>0.72432494748662546</v>
      </c>
      <c r="I43" s="8">
        <f t="shared" si="4"/>
        <v>2908.1366275129885</v>
      </c>
    </row>
    <row r="44" spans="2:9" ht="17.100000000000001" customHeight="1">
      <c r="B44" s="39" t="s">
        <v>46</v>
      </c>
      <c r="C44" s="9">
        <v>3596</v>
      </c>
      <c r="D44" s="24">
        <f t="shared" si="0"/>
        <v>7.434775147672084E-3</v>
      </c>
      <c r="E44" s="25">
        <f t="shared" si="3"/>
        <v>0.94994758855673156</v>
      </c>
      <c r="F44" s="32">
        <v>10.913581499999999</v>
      </c>
      <c r="G44" s="24">
        <f t="shared" si="1"/>
        <v>1.7715018574033185E-2</v>
      </c>
      <c r="H44" s="24">
        <f t="shared" si="2"/>
        <v>0.7420399660606587</v>
      </c>
      <c r="I44" s="10">
        <f t="shared" si="4"/>
        <v>3034.922552836485</v>
      </c>
    </row>
    <row r="45" spans="2:9" ht="17.100000000000001" customHeight="1">
      <c r="B45" s="40" t="s">
        <v>47</v>
      </c>
      <c r="C45" s="11">
        <v>2911</v>
      </c>
      <c r="D45" s="26">
        <f t="shared" si="0"/>
        <v>6.0185290475176408E-3</v>
      </c>
      <c r="E45" s="27">
        <f t="shared" si="3"/>
        <v>0.95596611760424921</v>
      </c>
      <c r="F45" s="33">
        <v>9.1739571400000006</v>
      </c>
      <c r="G45" s="26">
        <f t="shared" si="1"/>
        <v>1.4891245475418346E-2</v>
      </c>
      <c r="H45" s="26">
        <f t="shared" si="2"/>
        <v>0.75693121153607701</v>
      </c>
      <c r="I45" s="8">
        <f t="shared" si="4"/>
        <v>3151.4796083819997</v>
      </c>
    </row>
    <row r="46" spans="2:9" ht="17.100000000000001" customHeight="1">
      <c r="B46" s="38" t="s">
        <v>48</v>
      </c>
      <c r="C46" s="7">
        <v>7548</v>
      </c>
      <c r="D46" s="22">
        <f t="shared" si="0"/>
        <v>1.5605584764913485E-2</v>
      </c>
      <c r="E46" s="23">
        <f t="shared" si="3"/>
        <v>0.97157170236916268</v>
      </c>
      <c r="F46" s="34">
        <v>27.090027729999999</v>
      </c>
      <c r="G46" s="22">
        <f t="shared" si="1"/>
        <v>4.3972764065400897E-2</v>
      </c>
      <c r="H46" s="22">
        <f t="shared" si="2"/>
        <v>0.80090397560147786</v>
      </c>
      <c r="I46" s="8">
        <f t="shared" si="4"/>
        <v>3589.0338804981452</v>
      </c>
    </row>
    <row r="47" spans="2:9" ht="17.100000000000001" customHeight="1">
      <c r="B47" s="38" t="s">
        <v>49</v>
      </c>
      <c r="C47" s="7">
        <v>4034</v>
      </c>
      <c r="D47" s="22">
        <f t="shared" si="0"/>
        <v>8.3403456467489399E-3</v>
      </c>
      <c r="E47" s="23">
        <f t="shared" si="3"/>
        <v>0.97991204801591159</v>
      </c>
      <c r="F47" s="34">
        <v>18.240784290000001</v>
      </c>
      <c r="G47" s="22">
        <f t="shared" si="1"/>
        <v>2.9608596637344279E-2</v>
      </c>
      <c r="H47" s="22">
        <f t="shared" si="2"/>
        <v>0.83051257223882213</v>
      </c>
      <c r="I47" s="8">
        <f t="shared" si="4"/>
        <v>4521.7611031234501</v>
      </c>
    </row>
    <row r="48" spans="2:9" ht="17.100000000000001" customHeight="1">
      <c r="B48" s="38" t="s">
        <v>50</v>
      </c>
      <c r="C48" s="7">
        <v>2417</v>
      </c>
      <c r="D48" s="22">
        <f t="shared" si="0"/>
        <v>4.997177845362466E-3</v>
      </c>
      <c r="E48" s="23">
        <f t="shared" si="3"/>
        <v>0.98490922586127405</v>
      </c>
      <c r="F48" s="34">
        <v>13.19736763</v>
      </c>
      <c r="G48" s="22">
        <f t="shared" si="1"/>
        <v>2.1422079698932409E-2</v>
      </c>
      <c r="H48" s="22">
        <f t="shared" si="2"/>
        <v>0.85193465193775453</v>
      </c>
      <c r="I48" s="8">
        <f t="shared" si="4"/>
        <v>5460.2265742656191</v>
      </c>
    </row>
    <row r="49" spans="2:9" ht="17.100000000000001" customHeight="1">
      <c r="B49" s="38" t="s">
        <v>51</v>
      </c>
      <c r="C49" s="7">
        <v>1529</v>
      </c>
      <c r="D49" s="22">
        <f t="shared" si="0"/>
        <v>3.1612266965491149E-3</v>
      </c>
      <c r="E49" s="23">
        <f t="shared" si="3"/>
        <v>0.98807045255782322</v>
      </c>
      <c r="F49" s="34">
        <v>9.4974774899999996</v>
      </c>
      <c r="G49" s="22">
        <f t="shared" si="1"/>
        <v>1.5416386466881845E-2</v>
      </c>
      <c r="H49" s="22">
        <f t="shared" si="2"/>
        <v>0.86735103840463634</v>
      </c>
      <c r="I49" s="8">
        <f t="shared" si="4"/>
        <v>6211.5614715500333</v>
      </c>
    </row>
    <row r="50" spans="2:9" ht="17.100000000000001" customHeight="1">
      <c r="B50" s="39" t="s">
        <v>52</v>
      </c>
      <c r="C50" s="9">
        <v>1090</v>
      </c>
      <c r="D50" s="24">
        <f t="shared" si="0"/>
        <v>2.2535886849172891E-3</v>
      </c>
      <c r="E50" s="25">
        <f t="shared" si="3"/>
        <v>0.99032404124274054</v>
      </c>
      <c r="F50" s="32">
        <v>6.6596045000000004</v>
      </c>
      <c r="G50" s="24">
        <f t="shared" si="1"/>
        <v>1.0809926824957966E-2</v>
      </c>
      <c r="H50" s="24">
        <f t="shared" si="2"/>
        <v>0.8781609652295943</v>
      </c>
      <c r="I50" s="8">
        <f t="shared" si="4"/>
        <v>6109.7288990825691</v>
      </c>
    </row>
    <row r="51" spans="2:9" ht="17.100000000000001" customHeight="1">
      <c r="B51" s="38" t="s">
        <v>53</v>
      </c>
      <c r="C51" s="7">
        <v>794</v>
      </c>
      <c r="D51" s="22">
        <f t="shared" si="0"/>
        <v>1.641604968646172E-3</v>
      </c>
      <c r="E51" s="23">
        <f t="shared" si="3"/>
        <v>0.99196564621138672</v>
      </c>
      <c r="F51" s="34">
        <v>6.5985977099999999</v>
      </c>
      <c r="G51" s="22">
        <f t="shared" si="1"/>
        <v>1.0710900083095805E-2</v>
      </c>
      <c r="H51" s="22">
        <f t="shared" si="2"/>
        <v>0.88887186531269013</v>
      </c>
      <c r="I51" s="12">
        <f t="shared" si="4"/>
        <v>8310.5764609571779</v>
      </c>
    </row>
    <row r="52" spans="2:9" ht="17.100000000000001" customHeight="1">
      <c r="B52" s="38" t="s">
        <v>54</v>
      </c>
      <c r="C52" s="7">
        <v>1945</v>
      </c>
      <c r="D52" s="22">
        <f t="shared" si="0"/>
        <v>4.021311919416631E-3</v>
      </c>
      <c r="E52" s="23">
        <f t="shared" si="3"/>
        <v>0.9959869581308034</v>
      </c>
      <c r="F52" s="34">
        <v>18.460376180000001</v>
      </c>
      <c r="G52" s="22">
        <f t="shared" si="1"/>
        <v>2.9965040066117596E-2</v>
      </c>
      <c r="H52" s="22">
        <f t="shared" si="2"/>
        <v>0.91883690537880769</v>
      </c>
      <c r="I52" s="8">
        <f t="shared" si="4"/>
        <v>9491.1959794344475</v>
      </c>
    </row>
    <row r="53" spans="2:9" ht="17.100000000000001" customHeight="1">
      <c r="B53" s="38" t="s">
        <v>55</v>
      </c>
      <c r="C53" s="7">
        <v>713</v>
      </c>
      <c r="D53" s="22">
        <f t="shared" si="0"/>
        <v>1.4741364516936029E-3</v>
      </c>
      <c r="E53" s="23">
        <f t="shared" si="3"/>
        <v>0.99746109458249699</v>
      </c>
      <c r="F53" s="34">
        <v>10.933841769999999</v>
      </c>
      <c r="G53" s="22">
        <f t="shared" si="1"/>
        <v>1.7747905217099434E-2</v>
      </c>
      <c r="H53" s="22">
        <f t="shared" si="2"/>
        <v>0.93658481059590715</v>
      </c>
      <c r="I53" s="8">
        <f t="shared" si="4"/>
        <v>15334.98144460028</v>
      </c>
    </row>
    <row r="54" spans="2:9" ht="17.100000000000001" customHeight="1">
      <c r="B54" s="38" t="s">
        <v>56</v>
      </c>
      <c r="C54" s="7">
        <v>365</v>
      </c>
      <c r="D54" s="22">
        <f t="shared" si="0"/>
        <v>7.5464208256404634E-4</v>
      </c>
      <c r="E54" s="23">
        <f t="shared" si="3"/>
        <v>0.99821573666506103</v>
      </c>
      <c r="F54" s="34">
        <v>7.2262879</v>
      </c>
      <c r="G54" s="22">
        <f t="shared" si="1"/>
        <v>1.1729772153148008E-2</v>
      </c>
      <c r="H54" s="22">
        <f t="shared" si="2"/>
        <v>0.94831458274905511</v>
      </c>
      <c r="I54" s="8">
        <f t="shared" si="4"/>
        <v>19798.049041095892</v>
      </c>
    </row>
    <row r="55" spans="2:9" ht="17.100000000000001" customHeight="1" thickBot="1">
      <c r="B55" s="41" t="s">
        <v>57</v>
      </c>
      <c r="C55" s="13">
        <v>863</v>
      </c>
      <c r="D55" s="28">
        <f t="shared" si="0"/>
        <v>1.7842633349391013E-3</v>
      </c>
      <c r="E55" s="23">
        <f t="shared" si="3"/>
        <v>1.0000000000000002</v>
      </c>
      <c r="F55" s="35">
        <v>31.84151409</v>
      </c>
      <c r="G55" s="28">
        <f t="shared" si="1"/>
        <v>5.1685417250944554E-2</v>
      </c>
      <c r="H55" s="22">
        <f t="shared" si="2"/>
        <v>0.99999999999999967</v>
      </c>
      <c r="I55" s="8">
        <f t="shared" si="4"/>
        <v>36896.308331402084</v>
      </c>
    </row>
    <row r="56" spans="2:9" ht="17.100000000000001" customHeight="1" thickTop="1" thickBot="1">
      <c r="B56" s="14" t="s">
        <v>8</v>
      </c>
      <c r="C56" s="15">
        <v>483673</v>
      </c>
      <c r="D56" s="16">
        <f t="shared" si="0"/>
        <v>1</v>
      </c>
      <c r="E56" s="17"/>
      <c r="F56" s="36">
        <v>616.06379098000014</v>
      </c>
      <c r="G56" s="16">
        <f t="shared" si="1"/>
        <v>1</v>
      </c>
      <c r="H56" s="17"/>
      <c r="I56" s="18">
        <f>F56*10^6/C56</f>
        <v>1273.7196225135581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7:E56 G47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I.63</vt:lpstr>
      <vt:lpstr>I.63!Área_de_impresión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2017-06-16T09:54:15Z</dcterms:modified>
</cp:coreProperties>
</file>