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4" sheetId="175" r:id="rId1"/>
  </sheets>
  <calcPr calcId="145621"/>
</workbook>
</file>

<file path=xl/calcChain.xml><?xml version="1.0" encoding="utf-8"?>
<calcChain xmlns="http://schemas.openxmlformats.org/spreadsheetml/2006/main">
  <c r="I56" i="175" l="1"/>
  <c r="I11" i="175"/>
  <c r="I12" i="175"/>
  <c r="I13" i="175"/>
  <c r="I14" i="175"/>
  <c r="I15" i="175"/>
  <c r="I16" i="175"/>
  <c r="I17" i="175"/>
  <c r="I18" i="175"/>
  <c r="I19" i="175"/>
  <c r="I20" i="175"/>
  <c r="I21" i="175"/>
  <c r="I22" i="175"/>
  <c r="I23" i="175"/>
  <c r="I24" i="175"/>
  <c r="I25" i="175"/>
  <c r="I26" i="175"/>
  <c r="I27" i="175"/>
  <c r="I28" i="175"/>
  <c r="I29" i="175"/>
  <c r="I30" i="175"/>
  <c r="I31" i="175"/>
  <c r="I32" i="175"/>
  <c r="I33" i="175"/>
  <c r="I34" i="175"/>
  <c r="I35" i="175"/>
  <c r="I36" i="175"/>
  <c r="I37" i="175"/>
  <c r="I38" i="175"/>
  <c r="I39" i="175"/>
  <c r="I40" i="175"/>
  <c r="I41" i="175"/>
  <c r="I42" i="175"/>
  <c r="I43" i="175"/>
  <c r="I44" i="175"/>
  <c r="I45" i="175"/>
  <c r="I46" i="175"/>
  <c r="I47" i="175"/>
  <c r="I48" i="175"/>
  <c r="I49" i="175"/>
  <c r="I50" i="175"/>
  <c r="I51" i="175"/>
  <c r="I52" i="175"/>
  <c r="I53" i="175"/>
  <c r="I54" i="175"/>
  <c r="I55" i="175"/>
  <c r="I10" i="175"/>
  <c r="I9" i="175"/>
  <c r="D9" i="175"/>
  <c r="E9" i="175" s="1"/>
  <c r="G9" i="175"/>
  <c r="H9" i="175" s="1"/>
  <c r="D10" i="175"/>
  <c r="E10" i="175" s="1"/>
  <c r="G10" i="175"/>
  <c r="H10" i="175" s="1"/>
  <c r="D11" i="175"/>
  <c r="G11" i="175"/>
  <c r="D12" i="175"/>
  <c r="G12" i="175"/>
  <c r="D13" i="175"/>
  <c r="G13" i="175"/>
  <c r="D14" i="175"/>
  <c r="G14" i="175"/>
  <c r="D15" i="175"/>
  <c r="G15" i="175"/>
  <c r="D16" i="175"/>
  <c r="G16" i="175"/>
  <c r="D17" i="175"/>
  <c r="G17" i="175"/>
  <c r="D18" i="175"/>
  <c r="G18" i="175"/>
  <c r="D19" i="175"/>
  <c r="G19" i="175"/>
  <c r="D20" i="175"/>
  <c r="G20" i="175"/>
  <c r="D21" i="175"/>
  <c r="G21" i="175"/>
  <c r="D22" i="175"/>
  <c r="G22" i="175"/>
  <c r="D23" i="175"/>
  <c r="G23" i="175"/>
  <c r="D24" i="175"/>
  <c r="G24" i="175"/>
  <c r="D25" i="175"/>
  <c r="G25" i="175"/>
  <c r="D26" i="175"/>
  <c r="G26" i="175"/>
  <c r="D27" i="175"/>
  <c r="G27" i="175"/>
  <c r="D28" i="175"/>
  <c r="G28" i="175"/>
  <c r="D29" i="175"/>
  <c r="G29" i="175"/>
  <c r="D30" i="175"/>
  <c r="G30" i="175"/>
  <c r="D31" i="175"/>
  <c r="G31" i="175"/>
  <c r="D32" i="175"/>
  <c r="G32" i="175"/>
  <c r="D33" i="175"/>
  <c r="G33" i="175"/>
  <c r="D34" i="175"/>
  <c r="G34" i="175"/>
  <c r="D35" i="175"/>
  <c r="G35" i="175"/>
  <c r="D36" i="175"/>
  <c r="G36" i="175"/>
  <c r="D37" i="175"/>
  <c r="G37" i="175"/>
  <c r="D38" i="175"/>
  <c r="G38" i="175"/>
  <c r="D39" i="175"/>
  <c r="G39" i="175"/>
  <c r="D40" i="175"/>
  <c r="G40" i="175"/>
  <c r="D41" i="175"/>
  <c r="G41" i="175"/>
  <c r="D42" i="175"/>
  <c r="G42" i="175"/>
  <c r="D43" i="175"/>
  <c r="G43" i="175"/>
  <c r="D44" i="175"/>
  <c r="G44" i="175"/>
  <c r="D45" i="175"/>
  <c r="G45" i="175"/>
  <c r="D46" i="175"/>
  <c r="G46" i="175"/>
  <c r="D47" i="175"/>
  <c r="G47" i="175"/>
  <c r="D48" i="175"/>
  <c r="G48" i="175"/>
  <c r="D49" i="175"/>
  <c r="G49" i="175"/>
  <c r="D50" i="175"/>
  <c r="G50" i="175"/>
  <c r="D51" i="175"/>
  <c r="G51" i="175"/>
  <c r="D52" i="175"/>
  <c r="G52" i="175"/>
  <c r="D53" i="175"/>
  <c r="G53" i="175"/>
  <c r="D54" i="175"/>
  <c r="G54" i="175"/>
  <c r="D55" i="175"/>
  <c r="G55" i="175"/>
  <c r="D56" i="175"/>
  <c r="G56" i="175"/>
  <c r="E11" i="175" l="1"/>
  <c r="E12" i="175" s="1"/>
  <c r="E13" i="175" s="1"/>
  <c r="E14" i="175" s="1"/>
  <c r="E15" i="175" s="1"/>
  <c r="E16" i="175" s="1"/>
  <c r="E17" i="175" s="1"/>
  <c r="E18" i="175" s="1"/>
  <c r="E19" i="175" s="1"/>
  <c r="E20" i="175" s="1"/>
  <c r="E21" i="175" s="1"/>
  <c r="E22" i="175" s="1"/>
  <c r="E23" i="175" s="1"/>
  <c r="E24" i="175" s="1"/>
  <c r="E25" i="175" s="1"/>
  <c r="E26" i="175" s="1"/>
  <c r="E27" i="175" s="1"/>
  <c r="E28" i="175" s="1"/>
  <c r="E29" i="175" s="1"/>
  <c r="E30" i="175" s="1"/>
  <c r="E31" i="175" s="1"/>
  <c r="E32" i="175" s="1"/>
  <c r="E33" i="175" s="1"/>
  <c r="E34" i="175" s="1"/>
  <c r="E35" i="175" s="1"/>
  <c r="E36" i="175" s="1"/>
  <c r="E37" i="175" s="1"/>
  <c r="E38" i="175" s="1"/>
  <c r="E39" i="175" s="1"/>
  <c r="E40" i="175" s="1"/>
  <c r="E41" i="175" s="1"/>
  <c r="E42" i="175" s="1"/>
  <c r="E43" i="175" s="1"/>
  <c r="E44" i="175" s="1"/>
  <c r="E45" i="175" s="1"/>
  <c r="E46" i="175" s="1"/>
  <c r="E47" i="175" s="1"/>
  <c r="E48" i="175" s="1"/>
  <c r="E49" i="175" s="1"/>
  <c r="E50" i="175" s="1"/>
  <c r="E51" i="175" s="1"/>
  <c r="E52" i="175" s="1"/>
  <c r="E53" i="175" s="1"/>
  <c r="E54" i="175" s="1"/>
  <c r="E55" i="175" s="1"/>
  <c r="H11" i="175"/>
  <c r="H12" i="175" s="1"/>
  <c r="H13" i="175" s="1"/>
  <c r="H14" i="175" s="1"/>
  <c r="H15" i="175" s="1"/>
  <c r="H16" i="175" s="1"/>
  <c r="H17" i="175" s="1"/>
  <c r="H18" i="175" s="1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  <c r="H34" i="175" s="1"/>
  <c r="H35" i="175" s="1"/>
  <c r="H36" i="175" s="1"/>
  <c r="H37" i="175" s="1"/>
  <c r="H38" i="175" s="1"/>
  <c r="H39" i="175" s="1"/>
  <c r="H40" i="175" s="1"/>
  <c r="H41" i="175" s="1"/>
  <c r="H42" i="175" s="1"/>
  <c r="H43" i="175" s="1"/>
  <c r="H44" i="175" s="1"/>
  <c r="H45" i="175" s="1"/>
  <c r="H46" i="175" s="1"/>
  <c r="H47" i="175" s="1"/>
  <c r="H48" i="175" s="1"/>
  <c r="H49" i="175" s="1"/>
  <c r="H50" i="175" s="1"/>
  <c r="H51" i="175" s="1"/>
  <c r="H52" i="175" s="1"/>
  <c r="H53" i="175" s="1"/>
  <c r="H54" i="175" s="1"/>
  <c r="H55" i="17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<sst xmlns="http://schemas.openxmlformats.org/spreadsheetml/2006/main" count="70" uniqueCount="66">
  <si>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</si>
  <si>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</si>
  <si>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</si>
  <si>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</si>
  <si>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</si>
  <si>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</si>
  <si>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</si>
  <si>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</si>
  <si>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</si>
  <si>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</si>
  <si>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</si>
  <si>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</si>
  <si>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</si>
  <si>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</si>
  <si>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</si>
  <si>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</si>
  <si>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</si>
  <si>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</si>
  <si>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</si>
  <si>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</si>
  <si>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</si>
  <si>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</si>
  <si>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</si>
  <si>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</si>
  <si>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</si>
  <si>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</si>
  <si>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</si>
  <si>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</si>
  <si>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</si>
  <si>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</si>
  <si>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</si>
  <si>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</si>
  <si>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</si>
  <si>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</si>
  <si>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</si>
  <si>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</si>
  <si>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</si>
  <si>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</si>
  <si>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</si>
  <si>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</si>
  <si>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</si>
  <si>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</si>
  <si>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</si>
  <si>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</si>
  <si>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</si>
  <si>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</si>
  <si>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</si>
  <si>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</si>
  <si>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</si>
  <si>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</si>
  <si>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</si>
  <si>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</si>
  <si>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</si>
  <si>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</si>
  <si>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</si>
  <si>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</si>
  <si>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</si>
  <si>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</si>
  <si>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</si>
  <si>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</si>
  <si>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</si>
  <si>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</si>
  <si>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</si>
  <si>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</si>
  <si>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</si>
  <si>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I.64. PAGOS A CUENTA POR GANANCIAS PATRIMONIALES, INCLUIDOS PREMIOS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</si>
</sst>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1123</v>
      </c>
      <c r="D9" s="20">
        <f t="shared" ref="D9:D56" si="0">C9/$C$56</f>
        <v>1.1294559703263856E-3</v>
      </c>
      <c r="E9" s="21">
        <f>D9</f>
        <v>1.1294559703263856E-3</v>
      </c>
      <c r="F9" s="29">
        <v>0.97788643999999991</v>
      </c>
      <c r="G9" s="20">
        <f t="shared" ref="G9:G56" si="1">F9/$F$56</f>
        <v>2.908033057337148E-3</v>
      </c>
      <c r="H9" s="20">
        <f>G9</f>
        <v>2.908033057337148E-3</v>
      </c>
      <c r="I9" s="6">
        <f>F9*10^6/C9</f>
        <v>870.78044523597498</v>
      </c>
      <c r="J9" s="2"/>
    </row>
    <row r="10" spans="2:10" ht="17.100000000000001" customHeight="1">
      <c r="B10" s="38" t="s">
        <v>12</v>
      </c>
      <c r="C10" s="7">
        <v>42623</v>
      </c>
      <c r="D10" s="22">
        <f t="shared" si="0"/>
        <v>4.2868033680517843E-2</v>
      </c>
      <c r="E10" s="23">
        <f t="shared" ref="E10:E55" si="2">D10+E9</f>
        <v>4.3997489650844226E-2</v>
      </c>
      <c r="F10" s="19">
        <v>2.7853331099999998</v>
      </c>
      <c r="G10" s="22">
        <f t="shared" si="1"/>
        <v>8.2830075438776792E-3</v>
      </c>
      <c r="H10" s="22">
        <f t="shared" ref="H10:H55" si="3">G10+H9</f>
        <v>1.1191040601214827E-2</v>
      </c>
      <c r="I10" s="8">
        <f>F10*10^6/C10</f>
        <v>65.34812448677944</v>
      </c>
    </row>
    <row r="11" spans="2:10" ht="17.100000000000001" customHeight="1">
      <c r="B11" s="38" t="s">
        <v>13</v>
      </c>
      <c r="C11" s="7">
        <v>31564</v>
      </c>
      <c r="D11" s="22">
        <f t="shared" si="0"/>
        <v>3.174545703239718E-2</v>
      </c>
      <c r="E11" s="23">
        <f t="shared" si="2"/>
        <v>7.5742946683241413E-2</v>
      </c>
      <c r="F11" s="19">
        <v>3.6631030299999998</v>
      </c>
      <c r="G11" s="22">
        <f t="shared" si="1"/>
        <v>1.0893314671253516E-2</v>
      </c>
      <c r="H11" s="22">
        <f t="shared" si="3"/>
        <v>2.2084355272468343E-2</v>
      </c>
      <c r="I11" s="8">
        <f t="shared" ref="I11:I55" si="4">F11*10^6/C11</f>
        <v>116.05319446204537</v>
      </c>
    </row>
    <row r="12" spans="2:10" ht="17.100000000000001" customHeight="1">
      <c r="B12" s="38" t="s">
        <v>14</v>
      </c>
      <c r="C12" s="7">
        <v>31023</v>
      </c>
      <c r="D12" s="22">
        <f t="shared" si="0"/>
        <v>3.1201346898873963E-2</v>
      </c>
      <c r="E12" s="23">
        <f t="shared" si="2"/>
        <v>0.10694429358211538</v>
      </c>
      <c r="F12" s="19">
        <v>4.3694762200000001</v>
      </c>
      <c r="G12" s="22">
        <f t="shared" si="1"/>
        <v>1.2993923191131034E-2</v>
      </c>
      <c r="H12" s="22">
        <f t="shared" si="3"/>
        <v>3.5078278463599379E-2</v>
      </c>
      <c r="I12" s="8">
        <f t="shared" si="4"/>
        <v>140.84634690390999</v>
      </c>
    </row>
    <row r="13" spans="2:10" ht="17.100000000000001" customHeight="1">
      <c r="B13" s="38" t="s">
        <v>15</v>
      </c>
      <c r="C13" s="7">
        <v>48865</v>
      </c>
      <c r="D13" s="22">
        <f t="shared" si="0"/>
        <v>4.9145918067674828E-2</v>
      </c>
      <c r="E13" s="23">
        <f t="shared" si="2"/>
        <v>0.1560902116497902</v>
      </c>
      <c r="F13" s="19">
        <v>6.0582554900000005</v>
      </c>
      <c r="G13" s="22">
        <f t="shared" si="1"/>
        <v>1.8016005247720037E-2</v>
      </c>
      <c r="H13" s="22">
        <f t="shared" si="3"/>
        <v>5.3094283711319412E-2</v>
      </c>
      <c r="I13" s="8">
        <f t="shared" si="4"/>
        <v>123.97944315972578</v>
      </c>
    </row>
    <row r="14" spans="2:10" ht="17.100000000000001" customHeight="1">
      <c r="B14" s="39" t="s">
        <v>16</v>
      </c>
      <c r="C14" s="9">
        <v>41640</v>
      </c>
      <c r="D14" s="24">
        <f t="shared" si="0"/>
        <v>4.1879382550659573E-2</v>
      </c>
      <c r="E14" s="25">
        <f t="shared" si="2"/>
        <v>0.19796959420044977</v>
      </c>
      <c r="F14" s="30">
        <v>6.7641374699999997</v>
      </c>
      <c r="G14" s="24">
        <f t="shared" si="1"/>
        <v>2.011515301013159E-2</v>
      </c>
      <c r="H14" s="24">
        <f t="shared" si="3"/>
        <v>7.3209436721450999E-2</v>
      </c>
      <c r="I14" s="8">
        <f t="shared" si="4"/>
        <v>162.44326296829971</v>
      </c>
    </row>
    <row r="15" spans="2:10" ht="17.100000000000001" customHeight="1">
      <c r="B15" s="38" t="s">
        <v>17</v>
      </c>
      <c r="C15" s="7">
        <v>38328</v>
      </c>
      <c r="D15" s="22">
        <f t="shared" si="0"/>
        <v>3.8548342324728146E-2</v>
      </c>
      <c r="E15" s="23">
        <f t="shared" si="2"/>
        <v>0.23651793652517791</v>
      </c>
      <c r="F15" s="19">
        <v>6.5917658299999999</v>
      </c>
      <c r="G15" s="22">
        <f t="shared" si="1"/>
        <v>1.9602555220896045E-2</v>
      </c>
      <c r="H15" s="22">
        <f t="shared" si="3"/>
        <v>9.2811991942347044E-2</v>
      </c>
      <c r="I15" s="12">
        <f t="shared" si="4"/>
        <v>171.98303668336465</v>
      </c>
    </row>
    <row r="16" spans="2:10" ht="17.100000000000001" customHeight="1">
      <c r="B16" s="38" t="s">
        <v>18</v>
      </c>
      <c r="C16" s="7">
        <v>35028</v>
      </c>
      <c r="D16" s="22">
        <f t="shared" si="0"/>
        <v>3.5229371085122557E-2</v>
      </c>
      <c r="E16" s="23">
        <f t="shared" si="2"/>
        <v>0.27174730761030047</v>
      </c>
      <c r="F16" s="19">
        <v>6.9547732499999997</v>
      </c>
      <c r="G16" s="22">
        <f t="shared" si="1"/>
        <v>2.0682064593598531E-2</v>
      </c>
      <c r="H16" s="22">
        <f t="shared" si="3"/>
        <v>0.11349405653594558</v>
      </c>
      <c r="I16" s="8">
        <f t="shared" si="4"/>
        <v>198.54896796848234</v>
      </c>
    </row>
    <row r="17" spans="2:9" ht="17.100000000000001" customHeight="1">
      <c r="B17" s="38" t="s">
        <v>19</v>
      </c>
      <c r="C17" s="7">
        <v>34045</v>
      </c>
      <c r="D17" s="22">
        <f t="shared" si="0"/>
        <v>3.4240719955264294E-2</v>
      </c>
      <c r="E17" s="23">
        <f t="shared" si="2"/>
        <v>0.30598802756556476</v>
      </c>
      <c r="F17" s="19">
        <v>6.1660398499999998</v>
      </c>
      <c r="G17" s="22">
        <f t="shared" si="1"/>
        <v>1.8336533756064959E-2</v>
      </c>
      <c r="H17" s="22">
        <f t="shared" si="3"/>
        <v>0.13183059029201052</v>
      </c>
      <c r="I17" s="8">
        <f t="shared" si="4"/>
        <v>181.11440299603464</v>
      </c>
    </row>
    <row r="18" spans="2:9" ht="17.100000000000001" customHeight="1">
      <c r="B18" s="38" t="s">
        <v>20</v>
      </c>
      <c r="C18" s="7">
        <v>35965</v>
      </c>
      <c r="D18" s="22">
        <f t="shared" si="0"/>
        <v>3.6171757767398449E-2</v>
      </c>
      <c r="E18" s="23">
        <f t="shared" si="2"/>
        <v>0.34215978533296321</v>
      </c>
      <c r="F18" s="19">
        <v>6.5362250800000004</v>
      </c>
      <c r="G18" s="22">
        <f t="shared" si="1"/>
        <v>1.9437388458762295E-2</v>
      </c>
      <c r="H18" s="22">
        <f t="shared" si="3"/>
        <v>0.15126797875077283</v>
      </c>
      <c r="I18" s="8">
        <f t="shared" si="4"/>
        <v>181.73849798415125</v>
      </c>
    </row>
    <row r="19" spans="2:9" ht="17.100000000000001" customHeight="1">
      <c r="B19" s="38" t="s">
        <v>21</v>
      </c>
      <c r="C19" s="7">
        <v>36289</v>
      </c>
      <c r="D19" s="22">
        <f t="shared" si="0"/>
        <v>3.6497620398196089E-2</v>
      </c>
      <c r="E19" s="23">
        <f t="shared" si="2"/>
        <v>0.3786574057311593</v>
      </c>
      <c r="F19" s="19">
        <v>6.7865890700000007</v>
      </c>
      <c r="G19" s="22">
        <f t="shared" si="1"/>
        <v>2.0181919448768487E-2</v>
      </c>
      <c r="H19" s="22">
        <f t="shared" si="3"/>
        <v>0.17144989819954132</v>
      </c>
      <c r="I19" s="8">
        <f t="shared" si="4"/>
        <v>187.01504781063133</v>
      </c>
    </row>
    <row r="20" spans="2:9" ht="17.100000000000001" customHeight="1">
      <c r="B20" s="39" t="s">
        <v>22</v>
      </c>
      <c r="C20" s="9">
        <v>36029</v>
      </c>
      <c r="D20" s="24">
        <f t="shared" si="0"/>
        <v>3.6236125694469587E-2</v>
      </c>
      <c r="E20" s="25">
        <f t="shared" si="2"/>
        <v>0.4148935314256289</v>
      </c>
      <c r="F20" s="30">
        <v>7.0173785899999999</v>
      </c>
      <c r="G20" s="24">
        <f t="shared" si="1"/>
        <v>2.0868239992743887E-2</v>
      </c>
      <c r="H20" s="24">
        <f t="shared" si="3"/>
        <v>0.19231813819228522</v>
      </c>
      <c r="I20" s="10">
        <f t="shared" si="4"/>
        <v>194.77028477060145</v>
      </c>
    </row>
    <row r="21" spans="2:9" ht="17.100000000000001" customHeight="1">
      <c r="B21" s="40" t="s">
        <v>23</v>
      </c>
      <c r="C21" s="11">
        <v>36042</v>
      </c>
      <c r="D21" s="26">
        <f t="shared" si="0"/>
        <v>3.624920042965591E-2</v>
      </c>
      <c r="E21" s="27">
        <f t="shared" si="2"/>
        <v>0.45114273185528481</v>
      </c>
      <c r="F21" s="31">
        <v>7.2527252600000001</v>
      </c>
      <c r="G21" s="26">
        <f t="shared" si="1"/>
        <v>2.1568112563115371E-2</v>
      </c>
      <c r="H21" s="26">
        <f t="shared" si="3"/>
        <v>0.21388625075540058</v>
      </c>
      <c r="I21" s="8">
        <f t="shared" si="4"/>
        <v>201.22982242938792</v>
      </c>
    </row>
    <row r="22" spans="2:9" ht="17.100000000000001" customHeight="1">
      <c r="B22" s="38" t="s">
        <v>24</v>
      </c>
      <c r="C22" s="7">
        <v>34682</v>
      </c>
      <c r="D22" s="22">
        <f t="shared" si="0"/>
        <v>3.4881381979394215E-2</v>
      </c>
      <c r="E22" s="23">
        <f t="shared" si="2"/>
        <v>0.48602411383467903</v>
      </c>
      <c r="F22" s="19">
        <v>6.9076387099999996</v>
      </c>
      <c r="G22" s="22">
        <f t="shared" si="1"/>
        <v>2.0541896170297377E-2</v>
      </c>
      <c r="H22" s="22">
        <f t="shared" si="3"/>
        <v>0.23442814692569797</v>
      </c>
      <c r="I22" s="8">
        <f t="shared" si="4"/>
        <v>199.17071420333315</v>
      </c>
    </row>
    <row r="23" spans="2:9" ht="17.100000000000001" customHeight="1">
      <c r="B23" s="38" t="s">
        <v>25</v>
      </c>
      <c r="C23" s="7">
        <v>33434</v>
      </c>
      <c r="D23" s="22">
        <f t="shared" si="0"/>
        <v>3.3626207401507013E-2</v>
      </c>
      <c r="E23" s="23">
        <f t="shared" si="2"/>
        <v>0.51965032123618604</v>
      </c>
      <c r="F23" s="19">
        <v>7.2680625999999995</v>
      </c>
      <c r="G23" s="22">
        <f t="shared" si="1"/>
        <v>2.1613722656381024E-2</v>
      </c>
      <c r="H23" s="22">
        <f t="shared" si="3"/>
        <v>0.25604186958207897</v>
      </c>
      <c r="I23" s="8">
        <f t="shared" si="4"/>
        <v>217.38537417000657</v>
      </c>
    </row>
    <row r="24" spans="2:9" ht="17.100000000000001" customHeight="1">
      <c r="B24" s="38" t="s">
        <v>26</v>
      </c>
      <c r="C24" s="7">
        <v>31169</v>
      </c>
      <c r="D24" s="22">
        <f t="shared" si="0"/>
        <v>3.1348186232505001E-2</v>
      </c>
      <c r="E24" s="23">
        <f t="shared" si="2"/>
        <v>0.55099850746869106</v>
      </c>
      <c r="F24" s="19">
        <v>6.7188523600000005</v>
      </c>
      <c r="G24" s="22">
        <f t="shared" si="1"/>
        <v>1.9980484411101677E-2</v>
      </c>
      <c r="H24" s="22">
        <f t="shared" si="3"/>
        <v>0.27602235399318065</v>
      </c>
      <c r="I24" s="8">
        <f t="shared" si="4"/>
        <v>215.56201225576694</v>
      </c>
    </row>
    <row r="25" spans="2:9" ht="17.100000000000001" customHeight="1">
      <c r="B25" s="38" t="s">
        <v>27</v>
      </c>
      <c r="C25" s="7">
        <v>28771</v>
      </c>
      <c r="D25" s="22">
        <f t="shared" si="0"/>
        <v>2.8936400465058274E-2</v>
      </c>
      <c r="E25" s="23">
        <f t="shared" si="2"/>
        <v>0.57993490793374936</v>
      </c>
      <c r="F25" s="19">
        <v>6.4911520500000002</v>
      </c>
      <c r="G25" s="22">
        <f t="shared" si="1"/>
        <v>1.930335054201365E-2</v>
      </c>
      <c r="H25" s="22">
        <f t="shared" si="3"/>
        <v>0.2953257045351943</v>
      </c>
      <c r="I25" s="8">
        <f t="shared" si="4"/>
        <v>225.61440513016578</v>
      </c>
    </row>
    <row r="26" spans="2:9" ht="17.100000000000001" customHeight="1">
      <c r="B26" s="39" t="s">
        <v>28</v>
      </c>
      <c r="C26" s="9">
        <v>27254</v>
      </c>
      <c r="D26" s="24">
        <f t="shared" si="0"/>
        <v>2.7410679443700191E-2</v>
      </c>
      <c r="E26" s="25">
        <f t="shared" si="2"/>
        <v>0.60734558737744959</v>
      </c>
      <c r="F26" s="32">
        <v>6.2945246900000003</v>
      </c>
      <c r="G26" s="24">
        <f t="shared" si="1"/>
        <v>1.8718621232486736E-2</v>
      </c>
      <c r="H26" s="24">
        <f t="shared" si="3"/>
        <v>0.31404432576768104</v>
      </c>
      <c r="I26" s="8">
        <f t="shared" si="4"/>
        <v>230.9578296763778</v>
      </c>
    </row>
    <row r="27" spans="2:9" ht="17.100000000000001" customHeight="1">
      <c r="B27" s="40" t="s">
        <v>29</v>
      </c>
      <c r="C27" s="11">
        <v>25304</v>
      </c>
      <c r="D27" s="26">
        <f t="shared" si="0"/>
        <v>2.5449469165751436E-2</v>
      </c>
      <c r="E27" s="27">
        <f t="shared" si="2"/>
        <v>0.63279505654320101</v>
      </c>
      <c r="F27" s="33">
        <v>5.8506464400000002</v>
      </c>
      <c r="G27" s="26">
        <f t="shared" si="1"/>
        <v>1.7398618651785276E-2</v>
      </c>
      <c r="H27" s="26">
        <f t="shared" si="3"/>
        <v>0.33144294441946631</v>
      </c>
      <c r="I27" s="12">
        <f t="shared" si="4"/>
        <v>231.21429181157131</v>
      </c>
    </row>
    <row r="28" spans="2:9" ht="17.100000000000001" customHeight="1">
      <c r="B28" s="38" t="s">
        <v>30</v>
      </c>
      <c r="C28" s="7">
        <v>23939</v>
      </c>
      <c r="D28" s="22">
        <f t="shared" si="0"/>
        <v>2.4076621971187307E-2</v>
      </c>
      <c r="E28" s="23">
        <f t="shared" si="2"/>
        <v>0.65687167851438832</v>
      </c>
      <c r="F28" s="34">
        <v>5.8308797600000002</v>
      </c>
      <c r="G28" s="22">
        <f t="shared" si="1"/>
        <v>1.7339836612764666E-2</v>
      </c>
      <c r="H28" s="22">
        <f t="shared" si="3"/>
        <v>0.34878278103223098</v>
      </c>
      <c r="I28" s="8">
        <f t="shared" si="4"/>
        <v>243.57240319144492</v>
      </c>
    </row>
    <row r="29" spans="2:9" ht="17.100000000000001" customHeight="1">
      <c r="B29" s="38" t="s">
        <v>31</v>
      </c>
      <c r="C29" s="7">
        <v>23773</v>
      </c>
      <c r="D29" s="22">
        <f t="shared" si="0"/>
        <v>2.390966766034654E-2</v>
      </c>
      <c r="E29" s="23">
        <f t="shared" si="2"/>
        <v>0.68078134617473485</v>
      </c>
      <c r="F29" s="34">
        <v>5.7176747900000002</v>
      </c>
      <c r="G29" s="22">
        <f t="shared" si="1"/>
        <v>1.7003188325653885E-2</v>
      </c>
      <c r="H29" s="22">
        <f t="shared" si="3"/>
        <v>0.36578596935788488</v>
      </c>
      <c r="I29" s="8">
        <f t="shared" si="4"/>
        <v>240.51128549194465</v>
      </c>
    </row>
    <row r="30" spans="2:9" ht="17.100000000000001" customHeight="1">
      <c r="B30" s="38" t="s">
        <v>32</v>
      </c>
      <c r="C30" s="7">
        <v>45385</v>
      </c>
      <c r="D30" s="22">
        <f t="shared" si="0"/>
        <v>4.564591203318167E-2</v>
      </c>
      <c r="E30" s="23">
        <f t="shared" si="2"/>
        <v>0.72642725820791654</v>
      </c>
      <c r="F30" s="34">
        <v>11.082962</v>
      </c>
      <c r="G30" s="22">
        <f t="shared" si="1"/>
        <v>3.2958448497569348E-2</v>
      </c>
      <c r="H30" s="22">
        <f t="shared" si="3"/>
        <v>0.39874441785545423</v>
      </c>
      <c r="I30" s="8">
        <f t="shared" si="4"/>
        <v>244.19878814586318</v>
      </c>
    </row>
    <row r="31" spans="2:9" ht="17.100000000000001" customHeight="1">
      <c r="B31" s="38" t="s">
        <v>33</v>
      </c>
      <c r="C31" s="7">
        <v>47021</v>
      </c>
      <c r="D31" s="22">
        <f t="shared" si="0"/>
        <v>4.7291317168937648E-2</v>
      </c>
      <c r="E31" s="23">
        <f t="shared" si="2"/>
        <v>0.77371857537685418</v>
      </c>
      <c r="F31" s="34">
        <v>11.372282070000001</v>
      </c>
      <c r="G31" s="22">
        <f t="shared" si="1"/>
        <v>3.3818826853681025E-2</v>
      </c>
      <c r="H31" s="22">
        <f t="shared" si="3"/>
        <v>0.43256324470913526</v>
      </c>
      <c r="I31" s="8">
        <f t="shared" si="4"/>
        <v>241.85538525339743</v>
      </c>
    </row>
    <row r="32" spans="2:9" ht="17.100000000000001" customHeight="1">
      <c r="B32" s="39" t="s">
        <v>34</v>
      </c>
      <c r="C32" s="9">
        <v>35437</v>
      </c>
      <c r="D32" s="24">
        <f t="shared" si="0"/>
        <v>3.5640722369061559E-2</v>
      </c>
      <c r="E32" s="25">
        <f t="shared" si="2"/>
        <v>0.80935929774591575</v>
      </c>
      <c r="F32" s="32">
        <v>10.64051701</v>
      </c>
      <c r="G32" s="24">
        <f t="shared" si="1"/>
        <v>3.1642708137192527E-2</v>
      </c>
      <c r="H32" s="24">
        <f t="shared" si="3"/>
        <v>0.46420595284632782</v>
      </c>
      <c r="I32" s="10">
        <f t="shared" si="4"/>
        <v>300.26573948133307</v>
      </c>
    </row>
    <row r="33" spans="2:9" ht="17.100000000000001" customHeight="1">
      <c r="B33" s="40" t="s">
        <v>35</v>
      </c>
      <c r="C33" s="11">
        <v>26215</v>
      </c>
      <c r="D33" s="26">
        <f t="shared" si="0"/>
        <v>2.6365706377654674E-2</v>
      </c>
      <c r="E33" s="27">
        <f t="shared" si="2"/>
        <v>0.83572500412357043</v>
      </c>
      <c r="F33" s="33">
        <v>9.2467646699999992</v>
      </c>
      <c r="G33" s="26">
        <f t="shared" si="1"/>
        <v>2.7497975464080702E-2</v>
      </c>
      <c r="H33" s="26">
        <f t="shared" si="3"/>
        <v>0.49170392831040854</v>
      </c>
      <c r="I33" s="8">
        <f t="shared" si="4"/>
        <v>352.72800572191494</v>
      </c>
    </row>
    <row r="34" spans="2:9" ht="17.100000000000001" customHeight="1">
      <c r="B34" s="38" t="s">
        <v>36</v>
      </c>
      <c r="C34" s="7">
        <v>19922</v>
      </c>
      <c r="D34" s="22">
        <f t="shared" si="0"/>
        <v>2.0036528798612872E-2</v>
      </c>
      <c r="E34" s="23">
        <f t="shared" si="2"/>
        <v>0.85576153292218327</v>
      </c>
      <c r="F34" s="34">
        <v>7.6520060399999998</v>
      </c>
      <c r="G34" s="22">
        <f t="shared" si="1"/>
        <v>2.2755491444654379E-2</v>
      </c>
      <c r="H34" s="22">
        <f t="shared" si="3"/>
        <v>0.51445941975506293</v>
      </c>
      <c r="I34" s="8">
        <f t="shared" si="4"/>
        <v>384.09828531271961</v>
      </c>
    </row>
    <row r="35" spans="2:9" ht="17.100000000000001" customHeight="1">
      <c r="B35" s="38" t="s">
        <v>37</v>
      </c>
      <c r="C35" s="7">
        <v>16364</v>
      </c>
      <c r="D35" s="22">
        <f t="shared" si="0"/>
        <v>1.6458074353001759E-2</v>
      </c>
      <c r="E35" s="23">
        <f t="shared" si="2"/>
        <v>0.87221960727518499</v>
      </c>
      <c r="F35" s="34">
        <v>6.7631494100000005</v>
      </c>
      <c r="G35" s="22">
        <f t="shared" si="1"/>
        <v>2.011221472300018E-2</v>
      </c>
      <c r="H35" s="22">
        <f t="shared" si="3"/>
        <v>0.53457163447806311</v>
      </c>
      <c r="I35" s="8">
        <f t="shared" si="4"/>
        <v>413.29439073576145</v>
      </c>
    </row>
    <row r="36" spans="2:9" ht="17.100000000000001" customHeight="1">
      <c r="B36" s="38" t="s">
        <v>38</v>
      </c>
      <c r="C36" s="7">
        <v>13714</v>
      </c>
      <c r="D36" s="22">
        <f t="shared" si="0"/>
        <v>1.3792839872712424E-2</v>
      </c>
      <c r="E36" s="23">
        <f t="shared" si="2"/>
        <v>0.8860124471478974</v>
      </c>
      <c r="F36" s="34">
        <v>6.0267976900000004</v>
      </c>
      <c r="G36" s="22">
        <f t="shared" si="1"/>
        <v>1.792245622344775E-2</v>
      </c>
      <c r="H36" s="22">
        <f t="shared" si="3"/>
        <v>0.5524940907015109</v>
      </c>
      <c r="I36" s="8">
        <f t="shared" si="4"/>
        <v>439.46315371153571</v>
      </c>
    </row>
    <row r="37" spans="2:9" ht="17.100000000000001" customHeight="1">
      <c r="B37" s="38" t="s">
        <v>39</v>
      </c>
      <c r="C37" s="7">
        <v>11592</v>
      </c>
      <c r="D37" s="22">
        <f t="shared" si="0"/>
        <v>1.1658640790759985E-2</v>
      </c>
      <c r="E37" s="23">
        <f t="shared" si="2"/>
        <v>0.89767108793865735</v>
      </c>
      <c r="F37" s="34">
        <v>5.5769371300000001</v>
      </c>
      <c r="G37" s="22">
        <f t="shared" si="1"/>
        <v>1.6584663483758873E-2</v>
      </c>
      <c r="H37" s="22">
        <f t="shared" si="3"/>
        <v>0.56907875418526976</v>
      </c>
      <c r="I37" s="8">
        <f t="shared" si="4"/>
        <v>481.10223688750864</v>
      </c>
    </row>
    <row r="38" spans="2:9" ht="17.100000000000001" customHeight="1">
      <c r="B38" s="39" t="s">
        <v>40</v>
      </c>
      <c r="C38" s="9">
        <v>9853</v>
      </c>
      <c r="D38" s="24">
        <f t="shared" si="0"/>
        <v>9.9096435223738899E-3</v>
      </c>
      <c r="E38" s="25">
        <f t="shared" si="2"/>
        <v>0.90758073146103124</v>
      </c>
      <c r="F38" s="32">
        <v>4.71153596</v>
      </c>
      <c r="G38" s="24">
        <f t="shared" si="1"/>
        <v>1.4011138473821886E-2</v>
      </c>
      <c r="H38" s="24">
        <f t="shared" si="3"/>
        <v>0.58308989265909161</v>
      </c>
      <c r="I38" s="8">
        <f t="shared" si="4"/>
        <v>478.18288440069011</v>
      </c>
    </row>
    <row r="39" spans="2:9" ht="17.100000000000001" customHeight="1">
      <c r="B39" s="40" t="s">
        <v>41</v>
      </c>
      <c r="C39" s="11">
        <v>8627</v>
      </c>
      <c r="D39" s="26">
        <f t="shared" si="0"/>
        <v>8.6765954194173902E-3</v>
      </c>
      <c r="E39" s="27">
        <f t="shared" si="2"/>
        <v>0.91625732688044859</v>
      </c>
      <c r="F39" s="33">
        <v>4.2267840899999998</v>
      </c>
      <c r="G39" s="26">
        <f t="shared" si="1"/>
        <v>1.2569586157618379E-2</v>
      </c>
      <c r="H39" s="26">
        <f t="shared" si="3"/>
        <v>0.59565947881671</v>
      </c>
      <c r="I39" s="12">
        <f t="shared" si="4"/>
        <v>489.94831227541437</v>
      </c>
    </row>
    <row r="40" spans="2:9" ht="17.100000000000001" customHeight="1">
      <c r="B40" s="38" t="s">
        <v>42</v>
      </c>
      <c r="C40" s="7">
        <v>13851</v>
      </c>
      <c r="D40" s="22">
        <f t="shared" si="0"/>
        <v>1.393062746659908E-2</v>
      </c>
      <c r="E40" s="23">
        <f t="shared" si="2"/>
        <v>0.93018795434704771</v>
      </c>
      <c r="F40" s="34">
        <v>8.6076025600000001</v>
      </c>
      <c r="G40" s="22">
        <f t="shared" si="1"/>
        <v>2.5597238866406479E-2</v>
      </c>
      <c r="H40" s="22">
        <f t="shared" si="3"/>
        <v>0.62125671768311652</v>
      </c>
      <c r="I40" s="8">
        <f t="shared" si="4"/>
        <v>621.44267995090615</v>
      </c>
    </row>
    <row r="41" spans="2:9" ht="17.100000000000001" customHeight="1">
      <c r="B41" s="38" t="s">
        <v>43</v>
      </c>
      <c r="C41" s="7">
        <v>10866</v>
      </c>
      <c r="D41" s="22">
        <f t="shared" si="0"/>
        <v>1.0928467118046755E-2</v>
      </c>
      <c r="E41" s="23">
        <f t="shared" si="2"/>
        <v>0.94111642146509444</v>
      </c>
      <c r="F41" s="34">
        <v>6.2890731200000003</v>
      </c>
      <c r="G41" s="22">
        <f t="shared" si="1"/>
        <v>1.8702409385051376E-2</v>
      </c>
      <c r="H41" s="22">
        <f t="shared" si="3"/>
        <v>0.63995912706816793</v>
      </c>
      <c r="I41" s="8">
        <f t="shared" si="4"/>
        <v>578.78456837842816</v>
      </c>
    </row>
    <row r="42" spans="2:9" ht="17.100000000000001" customHeight="1">
      <c r="B42" s="38" t="s">
        <v>44</v>
      </c>
      <c r="C42" s="7">
        <v>8489</v>
      </c>
      <c r="D42" s="22">
        <f t="shared" si="0"/>
        <v>8.5378020766702471E-3</v>
      </c>
      <c r="E42" s="23">
        <f t="shared" si="2"/>
        <v>0.94965422354176465</v>
      </c>
      <c r="F42" s="34">
        <v>5.7548072599999998</v>
      </c>
      <c r="G42" s="22">
        <f t="shared" si="1"/>
        <v>1.7113612650855266E-2</v>
      </c>
      <c r="H42" s="22">
        <f t="shared" si="3"/>
        <v>0.65707273971902325</v>
      </c>
      <c r="I42" s="8">
        <f t="shared" si="4"/>
        <v>677.91344799151841</v>
      </c>
    </row>
    <row r="43" spans="2:9" ht="17.100000000000001" customHeight="1">
      <c r="B43" s="38" t="s">
        <v>45</v>
      </c>
      <c r="C43" s="7">
        <v>6683</v>
      </c>
      <c r="D43" s="22">
        <f t="shared" si="0"/>
        <v>6.7214196346315541E-3</v>
      </c>
      <c r="E43" s="23">
        <f t="shared" si="2"/>
        <v>0.95637564317639623</v>
      </c>
      <c r="F43" s="34">
        <v>4.8719749600000002</v>
      </c>
      <c r="G43" s="22">
        <f t="shared" si="1"/>
        <v>1.448825104702222E-2</v>
      </c>
      <c r="H43" s="22">
        <f t="shared" si="3"/>
        <v>0.67156099076604547</v>
      </c>
      <c r="I43" s="8">
        <f t="shared" si="4"/>
        <v>729.0101690857399</v>
      </c>
    </row>
    <row r="44" spans="2:9" ht="17.100000000000001" customHeight="1">
      <c r="B44" s="39" t="s">
        <v>46</v>
      </c>
      <c r="C44" s="9">
        <v>5195</v>
      </c>
      <c r="D44" s="24">
        <f t="shared" si="0"/>
        <v>5.2248653302275809E-3</v>
      </c>
      <c r="E44" s="25">
        <f t="shared" si="2"/>
        <v>0.96160050850662382</v>
      </c>
      <c r="F44" s="32">
        <v>4.2860752599999996</v>
      </c>
      <c r="G44" s="24">
        <f t="shared" si="1"/>
        <v>1.2745905897125348E-2</v>
      </c>
      <c r="H44" s="24">
        <f t="shared" si="3"/>
        <v>0.68430689666317079</v>
      </c>
      <c r="I44" s="10">
        <f t="shared" si="4"/>
        <v>825.03854860442732</v>
      </c>
    </row>
    <row r="45" spans="2:9" ht="17.100000000000001" customHeight="1">
      <c r="B45" s="40" t="s">
        <v>47</v>
      </c>
      <c r="C45" s="11">
        <v>4190</v>
      </c>
      <c r="D45" s="26">
        <f t="shared" si="0"/>
        <v>4.2140877254386068E-3</v>
      </c>
      <c r="E45" s="27">
        <f t="shared" si="2"/>
        <v>0.96581459623206245</v>
      </c>
      <c r="F45" s="33">
        <v>3.9488414700000001</v>
      </c>
      <c r="G45" s="26">
        <f t="shared" si="1"/>
        <v>1.1743041996720825E-2</v>
      </c>
      <c r="H45" s="26">
        <f t="shared" si="3"/>
        <v>0.69604993865989162</v>
      </c>
      <c r="I45" s="8">
        <f t="shared" si="4"/>
        <v>942.44426491646777</v>
      </c>
    </row>
    <row r="46" spans="2:9" ht="17.100000000000001" customHeight="1">
      <c r="B46" s="38" t="s">
        <v>48</v>
      </c>
      <c r="C46" s="7">
        <v>11011</v>
      </c>
      <c r="D46" s="22">
        <f t="shared" si="0"/>
        <v>1.1074300702817303E-2</v>
      </c>
      <c r="E46" s="23">
        <f t="shared" si="2"/>
        <v>0.97688889693487979</v>
      </c>
      <c r="F46" s="34">
        <v>12.428546710000001</v>
      </c>
      <c r="G46" s="22">
        <f t="shared" si="1"/>
        <v>3.6959940550294224E-2</v>
      </c>
      <c r="H46" s="22">
        <f t="shared" si="3"/>
        <v>0.73300987921018579</v>
      </c>
      <c r="I46" s="8">
        <f t="shared" si="4"/>
        <v>1128.7391435836892</v>
      </c>
    </row>
    <row r="47" spans="2:9" ht="17.100000000000001" customHeight="1">
      <c r="B47" s="38" t="s">
        <v>49</v>
      </c>
      <c r="C47" s="7">
        <v>6020</v>
      </c>
      <c r="D47" s="22">
        <f t="shared" si="0"/>
        <v>6.0546081401289774E-3</v>
      </c>
      <c r="E47" s="23">
        <f t="shared" si="2"/>
        <v>0.98294350507500872</v>
      </c>
      <c r="F47" s="34">
        <v>8.2029636000000004</v>
      </c>
      <c r="G47" s="22">
        <f t="shared" si="1"/>
        <v>2.4393925860075678E-2</v>
      </c>
      <c r="H47" s="22">
        <f t="shared" si="3"/>
        <v>0.7574038050702615</v>
      </c>
      <c r="I47" s="8">
        <f t="shared" si="4"/>
        <v>1362.6185382059803</v>
      </c>
    </row>
    <row r="48" spans="2:9" ht="17.100000000000001" customHeight="1">
      <c r="B48" s="38" t="s">
        <v>50</v>
      </c>
      <c r="C48" s="7">
        <v>3701</v>
      </c>
      <c r="D48" s="22">
        <f t="shared" si="0"/>
        <v>3.7222765326606886E-3</v>
      </c>
      <c r="E48" s="23">
        <f t="shared" si="2"/>
        <v>0.98666578160766938</v>
      </c>
      <c r="F48" s="34">
        <v>5.7153625000000003</v>
      </c>
      <c r="G48" s="22">
        <f t="shared" si="1"/>
        <v>1.6996312050983231E-2</v>
      </c>
      <c r="H48" s="22">
        <f t="shared" si="3"/>
        <v>0.77440011712124468</v>
      </c>
      <c r="I48" s="8">
        <f t="shared" si="4"/>
        <v>1544.2751958930019</v>
      </c>
    </row>
    <row r="49" spans="2:9" ht="17.100000000000001" customHeight="1">
      <c r="B49" s="38" t="s">
        <v>51</v>
      </c>
      <c r="C49" s="7">
        <v>2500</v>
      </c>
      <c r="D49" s="22">
        <f t="shared" si="0"/>
        <v>2.5143721512163528E-3</v>
      </c>
      <c r="E49" s="23">
        <f t="shared" si="2"/>
        <v>0.98918015375888568</v>
      </c>
      <c r="F49" s="34">
        <v>4.7496340699999999</v>
      </c>
      <c r="G49" s="22">
        <f t="shared" si="1"/>
        <v>1.4124434413687936E-2</v>
      </c>
      <c r="H49" s="22">
        <f t="shared" si="3"/>
        <v>0.78852455153493262</v>
      </c>
      <c r="I49" s="8">
        <f t="shared" si="4"/>
        <v>1899.8536280000001</v>
      </c>
    </row>
    <row r="50" spans="2:9" ht="17.100000000000001" customHeight="1">
      <c r="B50" s="39" t="s">
        <v>52</v>
      </c>
      <c r="C50" s="9">
        <v>1852</v>
      </c>
      <c r="D50" s="24">
        <f t="shared" si="0"/>
        <v>1.862646889621074E-3</v>
      </c>
      <c r="E50" s="25">
        <f t="shared" si="2"/>
        <v>0.99104280064850681</v>
      </c>
      <c r="F50" s="32">
        <v>4.35584843</v>
      </c>
      <c r="G50" s="24">
        <f t="shared" si="1"/>
        <v>1.295339694779909E-2</v>
      </c>
      <c r="H50" s="24">
        <f t="shared" si="3"/>
        <v>0.80147794848273168</v>
      </c>
      <c r="I50" s="8">
        <f t="shared" si="4"/>
        <v>2351.9699946004316</v>
      </c>
    </row>
    <row r="51" spans="2:9" ht="17.100000000000001" customHeight="1">
      <c r="B51" s="38" t="s">
        <v>53</v>
      </c>
      <c r="C51" s="7">
        <v>1336</v>
      </c>
      <c r="D51" s="22">
        <f t="shared" si="0"/>
        <v>1.3436804776100189E-3</v>
      </c>
      <c r="E51" s="23">
        <f t="shared" si="2"/>
        <v>0.99238648112611683</v>
      </c>
      <c r="F51" s="34">
        <v>3.2975352099999999</v>
      </c>
      <c r="G51" s="22">
        <f t="shared" si="1"/>
        <v>9.8061911957928322E-3</v>
      </c>
      <c r="H51" s="22">
        <f t="shared" si="3"/>
        <v>0.81128413967852453</v>
      </c>
      <c r="I51" s="12">
        <f t="shared" si="4"/>
        <v>2468.2149775449102</v>
      </c>
    </row>
    <row r="52" spans="2:9" ht="17.100000000000001" customHeight="1">
      <c r="B52" s="38" t="s">
        <v>54</v>
      </c>
      <c r="C52" s="7">
        <v>3496</v>
      </c>
      <c r="D52" s="22">
        <f t="shared" si="0"/>
        <v>3.5160980162609475E-3</v>
      </c>
      <c r="E52" s="23">
        <f t="shared" si="2"/>
        <v>0.99590257914237779</v>
      </c>
      <c r="F52" s="34">
        <v>11.379221300000001</v>
      </c>
      <c r="G52" s="22">
        <f t="shared" si="1"/>
        <v>3.3839462695847387E-2</v>
      </c>
      <c r="H52" s="22">
        <f t="shared" si="3"/>
        <v>0.8451236023743719</v>
      </c>
      <c r="I52" s="8">
        <f t="shared" si="4"/>
        <v>3254.9260011441652</v>
      </c>
    </row>
    <row r="53" spans="2:9" ht="17.100000000000001" customHeight="1">
      <c r="B53" s="38" t="s">
        <v>55</v>
      </c>
      <c r="C53" s="7">
        <v>1323</v>
      </c>
      <c r="D53" s="22">
        <f t="shared" si="0"/>
        <v>1.3306057424236938E-3</v>
      </c>
      <c r="E53" s="23">
        <f t="shared" si="2"/>
        <v>0.9972331848848015</v>
      </c>
      <c r="F53" s="34">
        <v>5.7536680499999999</v>
      </c>
      <c r="G53" s="22">
        <f t="shared" si="1"/>
        <v>1.7110224874725299E-2</v>
      </c>
      <c r="H53" s="22">
        <f t="shared" si="3"/>
        <v>0.86223382724909725</v>
      </c>
      <c r="I53" s="8">
        <f t="shared" si="4"/>
        <v>4348.9554421768707</v>
      </c>
    </row>
    <row r="54" spans="2:9" ht="17.100000000000001" customHeight="1">
      <c r="B54" s="38" t="s">
        <v>56</v>
      </c>
      <c r="C54" s="7">
        <v>756</v>
      </c>
      <c r="D54" s="22">
        <f t="shared" si="0"/>
        <v>7.6034613852782502E-4</v>
      </c>
      <c r="E54" s="23">
        <f t="shared" si="2"/>
        <v>0.99799353102332933</v>
      </c>
      <c r="F54" s="34">
        <v>4.8744434600000002</v>
      </c>
      <c r="G54" s="22">
        <f t="shared" si="1"/>
        <v>1.4495591858090259E-2</v>
      </c>
      <c r="H54" s="22">
        <f t="shared" si="3"/>
        <v>0.87672941910718749</v>
      </c>
      <c r="I54" s="8">
        <f t="shared" si="4"/>
        <v>6447.676534391534</v>
      </c>
    </row>
    <row r="55" spans="2:9" ht="17.100000000000001" customHeight="1" thickBot="1">
      <c r="B55" s="41" t="s">
        <v>57</v>
      </c>
      <c r="C55" s="13">
        <v>1995</v>
      </c>
      <c r="D55" s="28">
        <f t="shared" si="0"/>
        <v>2.0064689766706493E-3</v>
      </c>
      <c r="E55" s="23">
        <f t="shared" si="2"/>
        <v>1</v>
      </c>
      <c r="F55" s="35">
        <v>41.452289960000002</v>
      </c>
      <c r="G55" s="28">
        <f t="shared" si="1"/>
        <v>0.12327058089281286</v>
      </c>
      <c r="H55" s="22">
        <f t="shared" si="3"/>
        <v>1.0000000000000004</v>
      </c>
      <c r="I55" s="8">
        <f t="shared" si="4"/>
        <v>20778.090205513785</v>
      </c>
    </row>
    <row r="56" spans="2:9" ht="17.100000000000001" customHeight="1" thickTop="1" thickBot="1">
      <c r="B56" s="14" t="s">
        <v>8</v>
      </c>
      <c r="C56" s="15">
        <v>994284</v>
      </c>
      <c r="D56" s="16">
        <f t="shared" si="0"/>
        <v>1</v>
      </c>
      <c r="E56" s="17"/>
      <c r="F56" s="36">
        <v>336.27074407999993</v>
      </c>
      <c r="G56" s="16">
        <f t="shared" si="1"/>
        <v>1</v>
      </c>
      <c r="H56" s="17"/>
      <c r="I56" s="18">
        <f>F56*10^6/C56</f>
        <v>338.20391767342119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2017-06-16T09:53:39Z</dcterms:modified>
</cp:coreProperties>
</file>