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65" sheetId="147" r:id="rId1"/>
  </sheets>
  <calcPr calcId="145621"/>
</workbook>
</file>

<file path=xl/calcChain.xml><?xml version="1.0" encoding="utf-8"?>
<calcChain xmlns="http://schemas.openxmlformats.org/spreadsheetml/2006/main">
  <c r="I56" i="147" l="1"/>
  <c r="I11" i="147"/>
  <c r="I12" i="147"/>
  <c r="I13" i="147"/>
  <c r="I14" i="147"/>
  <c r="I15" i="147"/>
  <c r="I16" i="147"/>
  <c r="I17" i="147"/>
  <c r="I18" i="147"/>
  <c r="I19" i="147"/>
  <c r="I20" i="147"/>
  <c r="I21" i="147"/>
  <c r="I22" i="147"/>
  <c r="I23" i="147"/>
  <c r="I24" i="147"/>
  <c r="I25" i="147"/>
  <c r="I26" i="147"/>
  <c r="I27" i="147"/>
  <c r="I28" i="147"/>
  <c r="I29" i="147"/>
  <c r="I30" i="147"/>
  <c r="I31" i="147"/>
  <c r="I32" i="147"/>
  <c r="I33" i="147"/>
  <c r="I34" i="147"/>
  <c r="I35" i="147"/>
  <c r="I36" i="147"/>
  <c r="I37" i="147"/>
  <c r="I38" i="147"/>
  <c r="I39" i="147"/>
  <c r="I40" i="147"/>
  <c r="I41" i="147"/>
  <c r="I42" i="147"/>
  <c r="I43" i="147"/>
  <c r="I44" i="147"/>
  <c r="I45" i="147"/>
  <c r="I46" i="147"/>
  <c r="I47" i="147"/>
  <c r="I48" i="147"/>
  <c r="I49" i="147"/>
  <c r="I50" i="147"/>
  <c r="I51" i="147"/>
  <c r="I52" i="147"/>
  <c r="I53" i="147"/>
  <c r="I54" i="147"/>
  <c r="I55" i="147"/>
  <c r="I10" i="147"/>
  <c r="I9" i="147"/>
  <c r="D9" i="147"/>
  <c r="E9" i="147" s="1"/>
  <c r="G9" i="147"/>
  <c r="H9" i="147" s="1"/>
  <c r="D10" i="147"/>
  <c r="G10" i="147"/>
  <c r="D11" i="147"/>
  <c r="G11" i="147"/>
  <c r="D12" i="147"/>
  <c r="G12" i="147"/>
  <c r="D13" i="147"/>
  <c r="G13" i="147"/>
  <c r="D14" i="147"/>
  <c r="G14" i="147"/>
  <c r="D15" i="147"/>
  <c r="G15" i="147"/>
  <c r="D16" i="147"/>
  <c r="G16" i="147"/>
  <c r="D17" i="147"/>
  <c r="G17" i="147"/>
  <c r="D18" i="147"/>
  <c r="G18" i="147"/>
  <c r="D19" i="147"/>
  <c r="G19" i="147"/>
  <c r="D20" i="147"/>
  <c r="G20" i="147"/>
  <c r="D21" i="147"/>
  <c r="G21" i="147"/>
  <c r="D22" i="147"/>
  <c r="G22" i="147"/>
  <c r="D23" i="147"/>
  <c r="G23" i="147"/>
  <c r="D24" i="147"/>
  <c r="G24" i="147"/>
  <c r="D25" i="147"/>
  <c r="G25" i="147"/>
  <c r="D26" i="147"/>
  <c r="G26" i="147"/>
  <c r="D27" i="147"/>
  <c r="G27" i="147"/>
  <c r="D28" i="147"/>
  <c r="G28" i="147"/>
  <c r="D29" i="147"/>
  <c r="G29" i="147"/>
  <c r="D30" i="147"/>
  <c r="G30" i="147"/>
  <c r="D31" i="147"/>
  <c r="G31" i="147"/>
  <c r="D32" i="147"/>
  <c r="G32" i="147"/>
  <c r="D33" i="147"/>
  <c r="G33" i="147"/>
  <c r="D34" i="147"/>
  <c r="G34" i="147"/>
  <c r="D35" i="147"/>
  <c r="G35" i="147"/>
  <c r="D36" i="147"/>
  <c r="G36" i="147"/>
  <c r="D37" i="147"/>
  <c r="G37" i="147"/>
  <c r="D38" i="147"/>
  <c r="G38" i="147"/>
  <c r="D39" i="147"/>
  <c r="G39" i="147"/>
  <c r="D40" i="147"/>
  <c r="G40" i="147"/>
  <c r="D41" i="147"/>
  <c r="G41" i="147"/>
  <c r="D42" i="147"/>
  <c r="G42" i="147"/>
  <c r="D43" i="147"/>
  <c r="G43" i="147"/>
  <c r="D44" i="147"/>
  <c r="G44" i="147"/>
  <c r="D45" i="147"/>
  <c r="G45" i="147"/>
  <c r="D46" i="147"/>
  <c r="G46" i="147"/>
  <c r="D47" i="147"/>
  <c r="G47" i="147"/>
  <c r="D48" i="147"/>
  <c r="G48" i="147"/>
  <c r="D49" i="147"/>
  <c r="G49" i="147"/>
  <c r="D50" i="147"/>
  <c r="G50" i="147"/>
  <c r="D51" i="147"/>
  <c r="G51" i="147"/>
  <c r="D52" i="147"/>
  <c r="G52" i="147"/>
  <c r="D53" i="147"/>
  <c r="G53" i="147"/>
  <c r="D54" i="147"/>
  <c r="G54" i="147"/>
  <c r="D55" i="147"/>
  <c r="G55" i="147"/>
  <c r="D56" i="147"/>
  <c r="G56" i="147"/>
  <c r="E10" i="147"/>
  <c r="E11" i="147" s="1"/>
  <c r="H10" i="147" l="1"/>
  <c r="E12" i="147"/>
  <c r="E13" i="147" s="1"/>
  <c r="E14" i="147" s="1"/>
  <c r="E15" i="147" s="1"/>
  <c r="E16" i="147" s="1"/>
  <c r="E17" i="147" s="1"/>
  <c r="E18" i="147" s="1"/>
  <c r="E19" i="147" s="1"/>
  <c r="E20" i="147" s="1"/>
  <c r="E21" i="147" s="1"/>
  <c r="E22" i="147" s="1"/>
  <c r="E23" i="147" s="1"/>
  <c r="E24" i="147" s="1"/>
  <c r="E25" i="147" s="1"/>
  <c r="E26" i="147" s="1"/>
  <c r="E27" i="147" s="1"/>
  <c r="E28" i="147" s="1"/>
  <c r="E29" i="147" s="1"/>
  <c r="E30" i="147" s="1"/>
  <c r="E31" i="147" s="1"/>
  <c r="E32" i="147" s="1"/>
  <c r="E33" i="147" s="1"/>
  <c r="E34" i="147" s="1"/>
  <c r="E35" i="147" s="1"/>
  <c r="E36" i="147" s="1"/>
  <c r="E37" i="147" s="1"/>
  <c r="E38" i="147" s="1"/>
  <c r="E39" i="147" s="1"/>
  <c r="E40" i="147" s="1"/>
  <c r="E41" i="147" s="1"/>
  <c r="E42" i="147" s="1"/>
  <c r="E43" i="147" s="1"/>
  <c r="E44" i="147" s="1"/>
  <c r="E45" i="147" s="1"/>
  <c r="E46" i="147" s="1"/>
  <c r="E47" i="147" s="1"/>
  <c r="E48" i="147" s="1"/>
  <c r="E49" i="147" s="1"/>
  <c r="E50" i="147" s="1"/>
  <c r="E51" i="147" s="1"/>
  <c r="E52" i="147" s="1"/>
  <c r="E53" i="147" s="1"/>
  <c r="E54" i="147" s="1"/>
  <c r="E55" i="147" s="1"/>
  <c r="H11" i="147"/>
  <c r="H12" i="147" s="1"/>
  <c r="H13" i="147" s="1"/>
  <c r="H14" i="147" s="1"/>
  <c r="H15" i="147" s="1"/>
  <c r="H16" i="147" s="1"/>
  <c r="H17" i="147" s="1"/>
  <c r="H18" i="147" s="1"/>
  <c r="H19" i="147" s="1"/>
  <c r="H20" i="147" s="1"/>
  <c r="H21" i="147" s="1"/>
  <c r="H22" i="147" s="1"/>
  <c r="H23" i="147" s="1"/>
  <c r="H24" i="147" s="1"/>
  <c r="H25" i="147" s="1"/>
  <c r="H26" i="147" s="1"/>
  <c r="H27" i="147" s="1"/>
  <c r="H28" i="147" s="1"/>
  <c r="H29" i="147" s="1"/>
  <c r="H30" i="147" s="1"/>
  <c r="H31" i="147" s="1"/>
  <c r="H32" i="147" s="1"/>
  <c r="H33" i="147" s="1"/>
  <c r="H34" i="147" s="1"/>
  <c r="H35" i="147" s="1"/>
  <c r="H36" i="147" s="1"/>
  <c r="H37" i="147" s="1"/>
  <c r="H38" i="147" s="1"/>
  <c r="H39" i="147" s="1"/>
  <c r="H40" i="147" s="1"/>
  <c r="H41" i="147" s="1"/>
  <c r="H42" i="147" s="1"/>
  <c r="H43" i="147" s="1"/>
  <c r="H44" i="147" s="1"/>
  <c r="H45" i="147" s="1"/>
  <c r="H46" i="147" s="1"/>
  <c r="H47" i="147" s="1"/>
  <c r="H48" i="147" s="1"/>
  <c r="H49" i="147" s="1"/>
  <c r="H50" i="147" s="1"/>
  <c r="H51" i="147" s="1"/>
  <c r="H52" i="147" s="1"/>
  <c r="H53" i="147" s="1"/>
  <c r="H54" i="147" s="1"/>
  <c r="H55" i="14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<sst xmlns="http://schemas.openxmlformats.org/spreadsheetml/2006/main" count="70" uniqueCount="66">
  <si>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</si>
  <si>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</si>
  <si>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</si>
  <si>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</si>
  <si>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</si>
  <si>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</si>
  <si>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</si>
  <si>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</si>
  <si>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</si>
  <si>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</si>
  <si>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</si>
  <si>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</si>
  <si>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</si>
  <si>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</si>
  <si>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</si>
  <si>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</si>
  <si>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</si>
  <si>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</si>
  <si>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</si>
  <si>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</si>
  <si>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</si>
  <si>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</si>
  <si>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</si>
  <si>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</si>
  <si>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</si>
  <si>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</si>
  <si>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</si>
  <si>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</si>
  <si>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</si>
  <si>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</si>
  <si>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</si>
  <si>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</si>
  <si>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</si>
  <si>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</si>
  <si>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</si>
  <si>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</si>
  <si>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</si>
  <si>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</si>
  <si>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</si>
  <si>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</si>
  <si>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</si>
  <si>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</si>
  <si>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</si>
  <si>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</si>
  <si>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</si>
  <si>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</si>
  <si>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</si>
  <si>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</si>
  <si>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</si>
  <si>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</si>
  <si>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</si>
  <si>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</si>
  <si>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</si>
  <si>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</si>
  <si>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</si>
  <si>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</si>
  <si>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</si>
  <si>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</si>
  <si>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</si>
  <si>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</si>
  <si>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</si>
  <si>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</si>
  <si>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</si>
  <si>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</si>
  <si>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</si>
  <si>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I.65. TOTAL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</si>
</sst>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278424</v>
      </c>
      <c r="D9" s="20">
        <f t="shared" ref="D9:D56" si="0">C9/$C$56</f>
        <v>1.5011803792579988E-2</v>
      </c>
      <c r="E9" s="21">
        <f>D9</f>
        <v>1.5011803792579988E-2</v>
      </c>
      <c r="F9" s="29">
        <v>40.206361130000005</v>
      </c>
      <c r="G9" s="20">
        <f t="shared" ref="G9:G56" si="1">F9/$F$56</f>
        <v>5.650624232368688E-4</v>
      </c>
      <c r="H9" s="20">
        <f>G9</f>
        <v>5.650624232368688E-4</v>
      </c>
      <c r="I9" s="6">
        <f>F9*10^6/C9</f>
        <v>144.40695173548258</v>
      </c>
      <c r="J9" s="2"/>
    </row>
    <row r="10" spans="2:10" ht="17.100000000000001" customHeight="1">
      <c r="B10" s="38" t="s">
        <v>12</v>
      </c>
      <c r="C10" s="7">
        <v>1086055</v>
      </c>
      <c r="D10" s="22">
        <f t="shared" si="0"/>
        <v>5.8556893687147872E-2</v>
      </c>
      <c r="E10" s="23">
        <f t="shared" ref="E10:E55" si="2">D10+E9</f>
        <v>7.3568697479727857E-2</v>
      </c>
      <c r="F10" s="19">
        <v>153.34925113999998</v>
      </c>
      <c r="G10" s="22">
        <f t="shared" si="1"/>
        <v>2.1551788576577298E-3</v>
      </c>
      <c r="H10" s="22">
        <f t="shared" ref="H10:H55" si="3">G10+H9</f>
        <v>2.7202412808945984E-3</v>
      </c>
      <c r="I10" s="8">
        <f>F10*10^6/C10</f>
        <v>141.19842101919332</v>
      </c>
    </row>
    <row r="11" spans="2:10" ht="17.100000000000001" customHeight="1">
      <c r="B11" s="38" t="s">
        <v>13</v>
      </c>
      <c r="C11" s="7">
        <v>737026</v>
      </c>
      <c r="D11" s="22">
        <f t="shared" si="0"/>
        <v>3.9738275802481314E-2</v>
      </c>
      <c r="E11" s="23">
        <f t="shared" si="2"/>
        <v>0.11330697328220918</v>
      </c>
      <c r="F11" s="19">
        <v>166.43899488</v>
      </c>
      <c r="G11" s="22">
        <f t="shared" si="1"/>
        <v>2.3391428402066284E-3</v>
      </c>
      <c r="H11" s="22">
        <f t="shared" si="3"/>
        <v>5.0593841211012264E-3</v>
      </c>
      <c r="I11" s="8">
        <f t="shared" ref="I11:I55" si="4">F11*10^6/C11</f>
        <v>225.82513355024111</v>
      </c>
    </row>
    <row r="12" spans="2:10" ht="17.100000000000001" customHeight="1">
      <c r="B12" s="38" t="s">
        <v>14</v>
      </c>
      <c r="C12" s="7">
        <v>780928</v>
      </c>
      <c r="D12" s="22">
        <f t="shared" si="0"/>
        <v>4.2105342614616216E-2</v>
      </c>
      <c r="E12" s="23">
        <f t="shared" si="2"/>
        <v>0.15541231589682539</v>
      </c>
      <c r="F12" s="19">
        <v>228.71122921</v>
      </c>
      <c r="G12" s="22">
        <f t="shared" si="1"/>
        <v>3.2143202659157314E-3</v>
      </c>
      <c r="H12" s="22">
        <f t="shared" si="3"/>
        <v>8.2737043870169582E-3</v>
      </c>
      <c r="I12" s="8">
        <f t="shared" si="4"/>
        <v>292.87108313442468</v>
      </c>
    </row>
    <row r="13" spans="2:10" ht="17.100000000000001" customHeight="1">
      <c r="B13" s="38" t="s">
        <v>15</v>
      </c>
      <c r="C13" s="7">
        <v>1035669</v>
      </c>
      <c r="D13" s="22">
        <f t="shared" si="0"/>
        <v>5.5840228651472298E-2</v>
      </c>
      <c r="E13" s="23">
        <f t="shared" si="2"/>
        <v>0.21125254454829767</v>
      </c>
      <c r="F13" s="19">
        <v>325.37116237999999</v>
      </c>
      <c r="G13" s="22">
        <f t="shared" si="1"/>
        <v>4.5727843131930677E-3</v>
      </c>
      <c r="H13" s="22">
        <f t="shared" si="3"/>
        <v>1.2846488700210025E-2</v>
      </c>
      <c r="I13" s="8">
        <f t="shared" si="4"/>
        <v>314.16520372821816</v>
      </c>
    </row>
    <row r="14" spans="2:10" ht="17.100000000000001" customHeight="1">
      <c r="B14" s="39" t="s">
        <v>16</v>
      </c>
      <c r="C14" s="9">
        <v>850519</v>
      </c>
      <c r="D14" s="24">
        <f t="shared" si="0"/>
        <v>4.585748480684617E-2</v>
      </c>
      <c r="E14" s="25">
        <f t="shared" si="2"/>
        <v>0.25711002935514382</v>
      </c>
      <c r="F14" s="30">
        <v>383.91453063</v>
      </c>
      <c r="G14" s="24">
        <f t="shared" si="1"/>
        <v>5.3955560487608063E-3</v>
      </c>
      <c r="H14" s="24">
        <f t="shared" si="3"/>
        <v>1.8242044748970832E-2</v>
      </c>
      <c r="I14" s="8">
        <f t="shared" si="4"/>
        <v>451.38854114958042</v>
      </c>
    </row>
    <row r="15" spans="2:10" ht="17.100000000000001" customHeight="1">
      <c r="B15" s="38" t="s">
        <v>17</v>
      </c>
      <c r="C15" s="7">
        <v>857117</v>
      </c>
      <c r="D15" s="22">
        <f t="shared" si="0"/>
        <v>4.6213229575341137E-2</v>
      </c>
      <c r="E15" s="23">
        <f t="shared" si="2"/>
        <v>0.30332325893048495</v>
      </c>
      <c r="F15" s="19">
        <v>473.8167765</v>
      </c>
      <c r="G15" s="22">
        <f t="shared" si="1"/>
        <v>6.6590471849391122E-3</v>
      </c>
      <c r="H15" s="22">
        <f t="shared" si="3"/>
        <v>2.4901091933909943E-2</v>
      </c>
      <c r="I15" s="12">
        <f t="shared" si="4"/>
        <v>552.80291547128343</v>
      </c>
    </row>
    <row r="16" spans="2:10" ht="17.100000000000001" customHeight="1">
      <c r="B16" s="38" t="s">
        <v>18</v>
      </c>
      <c r="C16" s="7">
        <v>807764</v>
      </c>
      <c r="D16" s="22">
        <f t="shared" si="0"/>
        <v>4.3552260863681226E-2</v>
      </c>
      <c r="E16" s="23">
        <f t="shared" si="2"/>
        <v>0.3468755197941662</v>
      </c>
      <c r="F16" s="19">
        <v>614.11750265000001</v>
      </c>
      <c r="G16" s="22">
        <f t="shared" si="1"/>
        <v>8.6308413506403572E-3</v>
      </c>
      <c r="H16" s="22">
        <f t="shared" si="3"/>
        <v>3.35319332845503E-2</v>
      </c>
      <c r="I16" s="8">
        <f t="shared" si="4"/>
        <v>760.26847278413004</v>
      </c>
    </row>
    <row r="17" spans="2:9" ht="17.100000000000001" customHeight="1">
      <c r="B17" s="38" t="s">
        <v>19</v>
      </c>
      <c r="C17" s="7">
        <v>902430</v>
      </c>
      <c r="D17" s="22">
        <f t="shared" si="0"/>
        <v>4.8656373360550668E-2</v>
      </c>
      <c r="E17" s="23">
        <f t="shared" si="2"/>
        <v>0.39553189315471687</v>
      </c>
      <c r="F17" s="19">
        <v>929.65474061999998</v>
      </c>
      <c r="G17" s="22">
        <f t="shared" si="1"/>
        <v>1.3065419146235975E-2</v>
      </c>
      <c r="H17" s="22">
        <f t="shared" si="3"/>
        <v>4.6597352430786276E-2</v>
      </c>
      <c r="I17" s="8">
        <f t="shared" si="4"/>
        <v>1030.1682575047373</v>
      </c>
    </row>
    <row r="18" spans="2:9" ht="17.100000000000001" customHeight="1">
      <c r="B18" s="38" t="s">
        <v>20</v>
      </c>
      <c r="C18" s="7">
        <v>927871</v>
      </c>
      <c r="D18" s="22">
        <f t="shared" si="0"/>
        <v>5.002807730951709E-2</v>
      </c>
      <c r="E18" s="23">
        <f t="shared" si="2"/>
        <v>0.44555997046423396</v>
      </c>
      <c r="F18" s="19">
        <v>1250.0661239000001</v>
      </c>
      <c r="G18" s="22">
        <f t="shared" si="1"/>
        <v>1.7568498449619677E-2</v>
      </c>
      <c r="H18" s="22">
        <f t="shared" si="3"/>
        <v>6.4165850880405953E-2</v>
      </c>
      <c r="I18" s="8">
        <f t="shared" si="4"/>
        <v>1347.2412909768709</v>
      </c>
    </row>
    <row r="19" spans="2:9" ht="17.100000000000001" customHeight="1">
      <c r="B19" s="38" t="s">
        <v>21</v>
      </c>
      <c r="C19" s="7">
        <v>892570</v>
      </c>
      <c r="D19" s="22">
        <f t="shared" si="0"/>
        <v>4.8124751139065308E-2</v>
      </c>
      <c r="E19" s="23">
        <f t="shared" si="2"/>
        <v>0.49368472160329924</v>
      </c>
      <c r="F19" s="19">
        <v>1493.39980126</v>
      </c>
      <c r="G19" s="22">
        <f t="shared" si="1"/>
        <v>2.0988323410640216E-2</v>
      </c>
      <c r="H19" s="22">
        <f t="shared" si="3"/>
        <v>8.5154174291046172E-2</v>
      </c>
      <c r="I19" s="8">
        <f t="shared" si="4"/>
        <v>1673.1458611201363</v>
      </c>
    </row>
    <row r="20" spans="2:9" ht="17.100000000000001" customHeight="1">
      <c r="B20" s="39" t="s">
        <v>22</v>
      </c>
      <c r="C20" s="9">
        <v>826239</v>
      </c>
      <c r="D20" s="24">
        <f t="shared" si="0"/>
        <v>4.4548378565703733E-2</v>
      </c>
      <c r="E20" s="25">
        <f t="shared" si="2"/>
        <v>0.53823310016900294</v>
      </c>
      <c r="F20" s="30">
        <v>1655.9826976900001</v>
      </c>
      <c r="G20" s="24">
        <f t="shared" si="1"/>
        <v>2.3273272429939956E-2</v>
      </c>
      <c r="H20" s="24">
        <f t="shared" si="3"/>
        <v>0.10842744672098613</v>
      </c>
      <c r="I20" s="10">
        <f t="shared" si="4"/>
        <v>2004.2417480777353</v>
      </c>
    </row>
    <row r="21" spans="2:9" ht="17.100000000000001" customHeight="1">
      <c r="B21" s="40" t="s">
        <v>23</v>
      </c>
      <c r="C21" s="11">
        <v>764381</v>
      </c>
      <c r="D21" s="26">
        <f t="shared" si="0"/>
        <v>4.1213177006206664E-2</v>
      </c>
      <c r="E21" s="27">
        <f t="shared" si="2"/>
        <v>0.57944627717520958</v>
      </c>
      <c r="F21" s="31">
        <v>1796.6399562899999</v>
      </c>
      <c r="G21" s="26">
        <f t="shared" si="1"/>
        <v>2.5250077322414213E-2</v>
      </c>
      <c r="H21" s="26">
        <f t="shared" si="3"/>
        <v>0.13367752404340033</v>
      </c>
      <c r="I21" s="8">
        <f t="shared" si="4"/>
        <v>2350.4508305282311</v>
      </c>
    </row>
    <row r="22" spans="2:9" ht="17.100000000000001" customHeight="1">
      <c r="B22" s="38" t="s">
        <v>24</v>
      </c>
      <c r="C22" s="7">
        <v>720164</v>
      </c>
      <c r="D22" s="22">
        <f t="shared" si="0"/>
        <v>3.8829126319855953E-2</v>
      </c>
      <c r="E22" s="23">
        <f t="shared" si="2"/>
        <v>0.61827540349506549</v>
      </c>
      <c r="F22" s="19">
        <v>1975.1376424800001</v>
      </c>
      <c r="G22" s="22">
        <f t="shared" si="1"/>
        <v>2.7758693677288396E-2</v>
      </c>
      <c r="H22" s="22">
        <f t="shared" si="3"/>
        <v>0.16143621772068872</v>
      </c>
      <c r="I22" s="8">
        <f t="shared" si="4"/>
        <v>2742.6220173182774</v>
      </c>
    </row>
    <row r="23" spans="2:9" ht="17.100000000000001" customHeight="1">
      <c r="B23" s="38" t="s">
        <v>25</v>
      </c>
      <c r="C23" s="7">
        <v>680380</v>
      </c>
      <c r="D23" s="22">
        <f t="shared" si="0"/>
        <v>3.6684089964929646E-2</v>
      </c>
      <c r="E23" s="23">
        <f t="shared" si="2"/>
        <v>0.65495949345999516</v>
      </c>
      <c r="F23" s="19">
        <v>2144.1430163199998</v>
      </c>
      <c r="G23" s="22">
        <f t="shared" si="1"/>
        <v>3.0133904549351793E-2</v>
      </c>
      <c r="H23" s="22">
        <f t="shared" si="3"/>
        <v>0.19157012227004053</v>
      </c>
      <c r="I23" s="8">
        <f t="shared" si="4"/>
        <v>3151.3904234692372</v>
      </c>
    </row>
    <row r="24" spans="2:9" ht="17.100000000000001" customHeight="1">
      <c r="B24" s="38" t="s">
        <v>26</v>
      </c>
      <c r="C24" s="7">
        <v>599295</v>
      </c>
      <c r="D24" s="22">
        <f t="shared" si="0"/>
        <v>3.2312225073536129E-2</v>
      </c>
      <c r="E24" s="23">
        <f t="shared" si="2"/>
        <v>0.68727171853353131</v>
      </c>
      <c r="F24" s="19">
        <v>2134.4551844799998</v>
      </c>
      <c r="G24" s="22">
        <f t="shared" si="1"/>
        <v>2.9997751224813875E-2</v>
      </c>
      <c r="H24" s="22">
        <f t="shared" si="3"/>
        <v>0.22156787349485441</v>
      </c>
      <c r="I24" s="8">
        <f t="shared" si="4"/>
        <v>3561.6101994510213</v>
      </c>
    </row>
    <row r="25" spans="2:9" ht="17.100000000000001" customHeight="1">
      <c r="B25" s="38" t="s">
        <v>27</v>
      </c>
      <c r="C25" s="7">
        <v>557140</v>
      </c>
      <c r="D25" s="22">
        <f t="shared" si="0"/>
        <v>3.0039351366972725E-2</v>
      </c>
      <c r="E25" s="23">
        <f t="shared" si="2"/>
        <v>0.71731106990050408</v>
      </c>
      <c r="F25" s="19">
        <v>2229.7557505100003</v>
      </c>
      <c r="G25" s="22">
        <f t="shared" si="1"/>
        <v>3.1337110651115614E-2</v>
      </c>
      <c r="H25" s="22">
        <f t="shared" si="3"/>
        <v>0.25290498414597001</v>
      </c>
      <c r="I25" s="8">
        <f t="shared" si="4"/>
        <v>4002.14622987041</v>
      </c>
    </row>
    <row r="26" spans="2:9" ht="17.100000000000001" customHeight="1">
      <c r="B26" s="39" t="s">
        <v>28</v>
      </c>
      <c r="C26" s="9">
        <v>506817</v>
      </c>
      <c r="D26" s="24">
        <f t="shared" si="0"/>
        <v>2.7326083106140316E-2</v>
      </c>
      <c r="E26" s="25">
        <f t="shared" si="2"/>
        <v>0.74463715300664435</v>
      </c>
      <c r="F26" s="32">
        <v>2248.1486367399998</v>
      </c>
      <c r="G26" s="24">
        <f t="shared" si="1"/>
        <v>3.1595605291549228E-2</v>
      </c>
      <c r="H26" s="24">
        <f t="shared" si="3"/>
        <v>0.28450058943751921</v>
      </c>
      <c r="I26" s="8">
        <f t="shared" si="4"/>
        <v>4435.8193129670071</v>
      </c>
    </row>
    <row r="27" spans="2:9" ht="17.100000000000001" customHeight="1">
      <c r="B27" s="40" t="s">
        <v>29</v>
      </c>
      <c r="C27" s="11">
        <v>455237</v>
      </c>
      <c r="D27" s="26">
        <f t="shared" si="0"/>
        <v>2.4545041099627674E-2</v>
      </c>
      <c r="E27" s="27">
        <f t="shared" si="2"/>
        <v>0.76918219410627198</v>
      </c>
      <c r="F27" s="33">
        <v>2213.41402707</v>
      </c>
      <c r="G27" s="26">
        <f t="shared" si="1"/>
        <v>3.110744316598766E-2</v>
      </c>
      <c r="H27" s="26">
        <f t="shared" si="3"/>
        <v>0.31560803260350689</v>
      </c>
      <c r="I27" s="12">
        <f t="shared" si="4"/>
        <v>4862.1136398623139</v>
      </c>
    </row>
    <row r="28" spans="2:9" ht="17.100000000000001" customHeight="1">
      <c r="B28" s="38" t="s">
        <v>30</v>
      </c>
      <c r="C28" s="7">
        <v>418426</v>
      </c>
      <c r="D28" s="22">
        <f t="shared" si="0"/>
        <v>2.2560300167062012E-2</v>
      </c>
      <c r="E28" s="23">
        <f t="shared" si="2"/>
        <v>0.79174249427333399</v>
      </c>
      <c r="F28" s="34">
        <v>2219.5531450500002</v>
      </c>
      <c r="G28" s="22">
        <f t="shared" si="1"/>
        <v>3.1193722669648778E-2</v>
      </c>
      <c r="H28" s="22">
        <f t="shared" si="3"/>
        <v>0.34680175527315565</v>
      </c>
      <c r="I28" s="8">
        <f t="shared" si="4"/>
        <v>5304.5297019066693</v>
      </c>
    </row>
    <row r="29" spans="2:9" ht="17.100000000000001" customHeight="1">
      <c r="B29" s="38" t="s">
        <v>31</v>
      </c>
      <c r="C29" s="7">
        <v>401228</v>
      </c>
      <c r="D29" s="22">
        <f t="shared" si="0"/>
        <v>2.1633034551939788E-2</v>
      </c>
      <c r="E29" s="23">
        <f t="shared" si="2"/>
        <v>0.81337552882527375</v>
      </c>
      <c r="F29" s="34">
        <v>2305.7509361299999</v>
      </c>
      <c r="G29" s="22">
        <f t="shared" si="1"/>
        <v>3.2405151193305622E-2</v>
      </c>
      <c r="H29" s="22">
        <f t="shared" si="3"/>
        <v>0.37920690646646127</v>
      </c>
      <c r="I29" s="8">
        <f t="shared" si="4"/>
        <v>5746.7348642916249</v>
      </c>
    </row>
    <row r="30" spans="2:9" ht="17.100000000000001" customHeight="1">
      <c r="B30" s="38" t="s">
        <v>32</v>
      </c>
      <c r="C30" s="7">
        <v>687403</v>
      </c>
      <c r="D30" s="22">
        <f t="shared" si="0"/>
        <v>3.7062749484350704E-2</v>
      </c>
      <c r="E30" s="23">
        <f t="shared" si="2"/>
        <v>0.85043827830962448</v>
      </c>
      <c r="F30" s="34">
        <v>4373.9405220899998</v>
      </c>
      <c r="G30" s="22">
        <f t="shared" si="1"/>
        <v>6.1471602031201028E-2</v>
      </c>
      <c r="H30" s="22">
        <f t="shared" si="3"/>
        <v>0.44067850849766232</v>
      </c>
      <c r="I30" s="8">
        <f t="shared" si="4"/>
        <v>6362.993065334309</v>
      </c>
    </row>
    <row r="31" spans="2:9" ht="17.100000000000001" customHeight="1">
      <c r="B31" s="38" t="s">
        <v>33</v>
      </c>
      <c r="C31" s="7">
        <v>639792</v>
      </c>
      <c r="D31" s="22">
        <f t="shared" si="0"/>
        <v>3.4495704292957272E-2</v>
      </c>
      <c r="E31" s="23">
        <f t="shared" si="2"/>
        <v>0.88493398260258171</v>
      </c>
      <c r="F31" s="34">
        <v>4587.7007114899998</v>
      </c>
      <c r="G31" s="22">
        <f t="shared" si="1"/>
        <v>6.4475799556647076E-2</v>
      </c>
      <c r="H31" s="22">
        <f t="shared" si="3"/>
        <v>0.50515430805430939</v>
      </c>
      <c r="I31" s="8">
        <f t="shared" si="4"/>
        <v>7170.6128108666562</v>
      </c>
    </row>
    <row r="32" spans="2:9" ht="17.100000000000001" customHeight="1">
      <c r="B32" s="39" t="s">
        <v>34</v>
      </c>
      <c r="C32" s="9">
        <v>406995</v>
      </c>
      <c r="D32" s="24">
        <f t="shared" si="0"/>
        <v>2.1943974242741617E-2</v>
      </c>
      <c r="E32" s="25">
        <f t="shared" si="2"/>
        <v>0.90687795684532335</v>
      </c>
      <c r="F32" s="32">
        <v>3292.88248092</v>
      </c>
      <c r="G32" s="24">
        <f t="shared" si="1"/>
        <v>4.6278352524534654E-2</v>
      </c>
      <c r="H32" s="24">
        <f t="shared" si="3"/>
        <v>0.55143266057884399</v>
      </c>
      <c r="I32" s="10">
        <f t="shared" si="4"/>
        <v>8090.7197408321972</v>
      </c>
    </row>
    <row r="33" spans="2:9" ht="17.100000000000001" customHeight="1">
      <c r="B33" s="40" t="s">
        <v>35</v>
      </c>
      <c r="C33" s="11">
        <v>287058</v>
      </c>
      <c r="D33" s="26">
        <f t="shared" si="0"/>
        <v>1.5477323697276191E-2</v>
      </c>
      <c r="E33" s="27">
        <f t="shared" si="2"/>
        <v>0.92235528054259952</v>
      </c>
      <c r="F33" s="33">
        <v>2594.2950188300001</v>
      </c>
      <c r="G33" s="26">
        <f t="shared" si="1"/>
        <v>3.6460365691676759E-2</v>
      </c>
      <c r="H33" s="26">
        <f t="shared" si="3"/>
        <v>0.58789302627052076</v>
      </c>
      <c r="I33" s="8">
        <f t="shared" si="4"/>
        <v>9037.52906670429</v>
      </c>
    </row>
    <row r="34" spans="2:9" ht="17.100000000000001" customHeight="1">
      <c r="B34" s="38" t="s">
        <v>36</v>
      </c>
      <c r="C34" s="7">
        <v>216931</v>
      </c>
      <c r="D34" s="22">
        <f t="shared" si="0"/>
        <v>1.1696281960348854E-2</v>
      </c>
      <c r="E34" s="23">
        <f t="shared" si="2"/>
        <v>0.93405156250294841</v>
      </c>
      <c r="F34" s="34">
        <v>2173.49081725</v>
      </c>
      <c r="G34" s="22">
        <f t="shared" si="1"/>
        <v>3.0546360166923348E-2</v>
      </c>
      <c r="H34" s="22">
        <f t="shared" si="3"/>
        <v>0.61843938643744412</v>
      </c>
      <c r="I34" s="8">
        <f t="shared" si="4"/>
        <v>10019.272567083543</v>
      </c>
    </row>
    <row r="35" spans="2:9" ht="17.100000000000001" customHeight="1">
      <c r="B35" s="38" t="s">
        <v>37</v>
      </c>
      <c r="C35" s="7">
        <v>173417</v>
      </c>
      <c r="D35" s="22">
        <f t="shared" si="0"/>
        <v>9.3501349678829539E-3</v>
      </c>
      <c r="E35" s="23">
        <f t="shared" si="2"/>
        <v>0.94340169747083136</v>
      </c>
      <c r="F35" s="34">
        <v>1917.40265426</v>
      </c>
      <c r="G35" s="22">
        <f t="shared" si="1"/>
        <v>2.6947282959375828E-2</v>
      </c>
      <c r="H35" s="22">
        <f t="shared" si="3"/>
        <v>0.64538666939681999</v>
      </c>
      <c r="I35" s="8">
        <f t="shared" si="4"/>
        <v>11056.601453490719</v>
      </c>
    </row>
    <row r="36" spans="2:9" ht="17.100000000000001" customHeight="1">
      <c r="B36" s="38" t="s">
        <v>38</v>
      </c>
      <c r="C36" s="7">
        <v>142322</v>
      </c>
      <c r="D36" s="22">
        <f t="shared" si="0"/>
        <v>7.6735839560079918E-3</v>
      </c>
      <c r="E36" s="23">
        <f t="shared" si="2"/>
        <v>0.95107528142683939</v>
      </c>
      <c r="F36" s="34">
        <v>1722.91723217</v>
      </c>
      <c r="G36" s="22">
        <f t="shared" si="1"/>
        <v>2.421397407984081E-2</v>
      </c>
      <c r="H36" s="22">
        <f t="shared" si="3"/>
        <v>0.66960064347666082</v>
      </c>
      <c r="I36" s="8">
        <f t="shared" si="4"/>
        <v>12105.768835246836</v>
      </c>
    </row>
    <row r="37" spans="2:9" ht="17.100000000000001" customHeight="1">
      <c r="B37" s="38" t="s">
        <v>39</v>
      </c>
      <c r="C37" s="7">
        <v>118319</v>
      </c>
      <c r="D37" s="22">
        <f t="shared" si="0"/>
        <v>6.3794127407632659E-3</v>
      </c>
      <c r="E37" s="23">
        <f t="shared" si="2"/>
        <v>0.95745469416760265</v>
      </c>
      <c r="F37" s="34">
        <v>1553.8646811999999</v>
      </c>
      <c r="G37" s="22">
        <f t="shared" si="1"/>
        <v>2.1838100177782902E-2</v>
      </c>
      <c r="H37" s="22">
        <f t="shared" si="3"/>
        <v>0.69143874365444369</v>
      </c>
      <c r="I37" s="8">
        <f t="shared" si="4"/>
        <v>13132.841565598086</v>
      </c>
    </row>
    <row r="38" spans="2:9" ht="17.100000000000001" customHeight="1">
      <c r="B38" s="39" t="s">
        <v>40</v>
      </c>
      <c r="C38" s="9">
        <v>98786</v>
      </c>
      <c r="D38" s="24">
        <f t="shared" si="0"/>
        <v>5.3262507882000359E-3</v>
      </c>
      <c r="E38" s="25">
        <f t="shared" si="2"/>
        <v>0.96278094495580269</v>
      </c>
      <c r="F38" s="32">
        <v>1405.2875546400001</v>
      </c>
      <c r="G38" s="24">
        <f t="shared" si="1"/>
        <v>1.9749989022930813E-2</v>
      </c>
      <c r="H38" s="24">
        <f t="shared" si="3"/>
        <v>0.71118873267737448</v>
      </c>
      <c r="I38" s="8">
        <f t="shared" si="4"/>
        <v>14225.574014941389</v>
      </c>
    </row>
    <row r="39" spans="2:9" ht="17.100000000000001" customHeight="1">
      <c r="B39" s="40" t="s">
        <v>41</v>
      </c>
      <c r="C39" s="11">
        <v>82176</v>
      </c>
      <c r="D39" s="26">
        <f t="shared" si="0"/>
        <v>4.4306884049473217E-3</v>
      </c>
      <c r="E39" s="27">
        <f t="shared" si="2"/>
        <v>0.96721163336075</v>
      </c>
      <c r="F39" s="33">
        <v>1260.8974271700001</v>
      </c>
      <c r="G39" s="26">
        <f t="shared" si="1"/>
        <v>1.7720722184883124E-2</v>
      </c>
      <c r="H39" s="26">
        <f t="shared" si="3"/>
        <v>0.72890945486225756</v>
      </c>
      <c r="I39" s="12">
        <f t="shared" si="4"/>
        <v>15343.864719261099</v>
      </c>
    </row>
    <row r="40" spans="2:9" ht="17.100000000000001" customHeight="1">
      <c r="B40" s="38" t="s">
        <v>42</v>
      </c>
      <c r="C40" s="7">
        <v>128561</v>
      </c>
      <c r="D40" s="22">
        <f t="shared" si="0"/>
        <v>6.9316312795516038E-3</v>
      </c>
      <c r="E40" s="23">
        <f t="shared" si="2"/>
        <v>0.97414326464030165</v>
      </c>
      <c r="F40" s="34">
        <v>2184.1401559800001</v>
      </c>
      <c r="G40" s="22">
        <f t="shared" si="1"/>
        <v>3.0696026562476716E-2</v>
      </c>
      <c r="H40" s="22">
        <f t="shared" si="3"/>
        <v>0.75960548142473427</v>
      </c>
      <c r="I40" s="8">
        <f t="shared" si="4"/>
        <v>16989.134776331859</v>
      </c>
    </row>
    <row r="41" spans="2:9" ht="17.100000000000001" customHeight="1">
      <c r="B41" s="38" t="s">
        <v>43</v>
      </c>
      <c r="C41" s="7">
        <v>95682</v>
      </c>
      <c r="D41" s="22">
        <f t="shared" si="0"/>
        <v>5.1588922308480533E-3</v>
      </c>
      <c r="E41" s="23">
        <f t="shared" si="2"/>
        <v>0.97930215687114974</v>
      </c>
      <c r="F41" s="34">
        <v>1841.2522484400001</v>
      </c>
      <c r="G41" s="22">
        <f t="shared" si="1"/>
        <v>2.5877060943909388E-2</v>
      </c>
      <c r="H41" s="22">
        <f t="shared" si="3"/>
        <v>0.78548254236864368</v>
      </c>
      <c r="I41" s="8">
        <f t="shared" si="4"/>
        <v>19243.454865491942</v>
      </c>
    </row>
    <row r="42" spans="2:9" ht="17.100000000000001" customHeight="1">
      <c r="B42" s="38" t="s">
        <v>44</v>
      </c>
      <c r="C42" s="7">
        <v>71971</v>
      </c>
      <c r="D42" s="22">
        <f t="shared" si="0"/>
        <v>3.8804647974160786E-3</v>
      </c>
      <c r="E42" s="23">
        <f t="shared" si="2"/>
        <v>0.98318262166856585</v>
      </c>
      <c r="F42" s="34">
        <v>1543.0099463800002</v>
      </c>
      <c r="G42" s="22">
        <f t="shared" si="1"/>
        <v>2.1685547134219701E-2</v>
      </c>
      <c r="H42" s="22">
        <f t="shared" si="3"/>
        <v>0.80716808950286334</v>
      </c>
      <c r="I42" s="8">
        <f t="shared" si="4"/>
        <v>21439.328985007851</v>
      </c>
    </row>
    <row r="43" spans="2:9" ht="17.100000000000001" customHeight="1">
      <c r="B43" s="38" t="s">
        <v>45</v>
      </c>
      <c r="C43" s="7">
        <v>53957</v>
      </c>
      <c r="D43" s="22">
        <f t="shared" si="0"/>
        <v>2.9092028605157546E-3</v>
      </c>
      <c r="E43" s="23">
        <f t="shared" si="2"/>
        <v>0.98609182452908162</v>
      </c>
      <c r="F43" s="34">
        <v>1272.63240877</v>
      </c>
      <c r="G43" s="22">
        <f t="shared" si="1"/>
        <v>1.7885646265381128E-2</v>
      </c>
      <c r="H43" s="22">
        <f t="shared" si="3"/>
        <v>0.82505373576824448</v>
      </c>
      <c r="I43" s="8">
        <f t="shared" si="4"/>
        <v>23586.048311989176</v>
      </c>
    </row>
    <row r="44" spans="2:9" ht="17.100000000000001" customHeight="1">
      <c r="B44" s="39" t="s">
        <v>46</v>
      </c>
      <c r="C44" s="9">
        <v>41249</v>
      </c>
      <c r="D44" s="24">
        <f t="shared" si="0"/>
        <v>2.224024849295075E-3</v>
      </c>
      <c r="E44" s="25">
        <f t="shared" si="2"/>
        <v>0.98831584937837669</v>
      </c>
      <c r="F44" s="32">
        <v>1057.49124824</v>
      </c>
      <c r="G44" s="24">
        <f t="shared" si="1"/>
        <v>1.4862040495289048E-2</v>
      </c>
      <c r="H44" s="24">
        <f t="shared" si="3"/>
        <v>0.83991577626353353</v>
      </c>
      <c r="I44" s="10">
        <f t="shared" si="4"/>
        <v>25636.772970011396</v>
      </c>
    </row>
    <row r="45" spans="2:9" ht="17.100000000000001" customHeight="1">
      <c r="B45" s="40" t="s">
        <v>47</v>
      </c>
      <c r="C45" s="11">
        <v>31781</v>
      </c>
      <c r="D45" s="26">
        <f t="shared" si="0"/>
        <v>1.7135381157227271E-3</v>
      </c>
      <c r="E45" s="27">
        <f t="shared" si="2"/>
        <v>0.99002938749409941</v>
      </c>
      <c r="F45" s="33">
        <v>874.67104107</v>
      </c>
      <c r="G45" s="26">
        <f t="shared" si="1"/>
        <v>1.2292675191472344E-2</v>
      </c>
      <c r="H45" s="26">
        <f t="shared" si="3"/>
        <v>0.8522084514550059</v>
      </c>
      <c r="I45" s="8">
        <f t="shared" si="4"/>
        <v>27521.822506214405</v>
      </c>
    </row>
    <row r="46" spans="2:9" ht="17.100000000000001" customHeight="1">
      <c r="B46" s="38" t="s">
        <v>48</v>
      </c>
      <c r="C46" s="7">
        <v>74948</v>
      </c>
      <c r="D46" s="22">
        <f t="shared" si="0"/>
        <v>4.0409758880207347E-3</v>
      </c>
      <c r="E46" s="23">
        <f t="shared" si="2"/>
        <v>0.99407036338212018</v>
      </c>
      <c r="F46" s="34">
        <v>2398.4222257399997</v>
      </c>
      <c r="G46" s="22">
        <f t="shared" si="1"/>
        <v>3.3707558623368723E-2</v>
      </c>
      <c r="H46" s="22">
        <f t="shared" si="3"/>
        <v>0.88591601007837462</v>
      </c>
      <c r="I46" s="8">
        <f t="shared" si="4"/>
        <v>32001.150474195438</v>
      </c>
    </row>
    <row r="47" spans="2:9" ht="17.100000000000001" customHeight="1">
      <c r="B47" s="38" t="s">
        <v>49</v>
      </c>
      <c r="C47" s="7">
        <v>35413</v>
      </c>
      <c r="D47" s="22">
        <f t="shared" si="0"/>
        <v>1.9093648812840672E-3</v>
      </c>
      <c r="E47" s="23">
        <f t="shared" si="2"/>
        <v>0.9959797282634042</v>
      </c>
      <c r="F47" s="34">
        <v>1410.2725720000001</v>
      </c>
      <c r="G47" s="22">
        <f t="shared" si="1"/>
        <v>1.9820048732642211E-2</v>
      </c>
      <c r="H47" s="22">
        <f t="shared" si="3"/>
        <v>0.90573605881101682</v>
      </c>
      <c r="I47" s="8">
        <f t="shared" si="4"/>
        <v>39823.583768672521</v>
      </c>
    </row>
    <row r="48" spans="2:9" ht="17.100000000000001" customHeight="1">
      <c r="B48" s="38" t="s">
        <v>50</v>
      </c>
      <c r="C48" s="7">
        <v>20406</v>
      </c>
      <c r="D48" s="22">
        <f t="shared" si="0"/>
        <v>1.1002315468184756E-3</v>
      </c>
      <c r="E48" s="23">
        <f t="shared" si="2"/>
        <v>0.99707995981022268</v>
      </c>
      <c r="F48" s="34">
        <v>975.98610638000002</v>
      </c>
      <c r="G48" s="22">
        <f t="shared" si="1"/>
        <v>1.3716562723332411E-2</v>
      </c>
      <c r="H48" s="22">
        <f t="shared" si="3"/>
        <v>0.91945262153434926</v>
      </c>
      <c r="I48" s="8">
        <f t="shared" si="4"/>
        <v>47828.389021856317</v>
      </c>
    </row>
    <row r="49" spans="2:9" ht="17.100000000000001" customHeight="1">
      <c r="B49" s="38" t="s">
        <v>51</v>
      </c>
      <c r="C49" s="7">
        <v>12859</v>
      </c>
      <c r="D49" s="22">
        <f t="shared" si="0"/>
        <v>6.9331948743206787E-4</v>
      </c>
      <c r="E49" s="23">
        <f t="shared" si="2"/>
        <v>0.9977732792976548</v>
      </c>
      <c r="F49" s="34">
        <v>716.74128251000002</v>
      </c>
      <c r="G49" s="22">
        <f t="shared" si="1"/>
        <v>1.0073121629174446E-2</v>
      </c>
      <c r="H49" s="22">
        <f t="shared" si="3"/>
        <v>0.92952574316352365</v>
      </c>
      <c r="I49" s="8">
        <f t="shared" si="4"/>
        <v>55738.493079555177</v>
      </c>
    </row>
    <row r="50" spans="2:9" ht="17.100000000000001" customHeight="1">
      <c r="B50" s="39" t="s">
        <v>52</v>
      </c>
      <c r="C50" s="9">
        <v>8834</v>
      </c>
      <c r="D50" s="24">
        <f t="shared" si="0"/>
        <v>4.7630331689671728E-4</v>
      </c>
      <c r="E50" s="25">
        <f t="shared" si="2"/>
        <v>0.99824958261455154</v>
      </c>
      <c r="F50" s="32">
        <v>561.07571453999992</v>
      </c>
      <c r="G50" s="24">
        <f t="shared" si="1"/>
        <v>7.8853891266665345E-3</v>
      </c>
      <c r="H50" s="24">
        <f t="shared" si="3"/>
        <v>0.93741113229019024</v>
      </c>
      <c r="I50" s="8">
        <f t="shared" si="4"/>
        <v>63513.211969662661</v>
      </c>
    </row>
    <row r="51" spans="2:9" ht="17.100000000000001" customHeight="1">
      <c r="B51" s="38" t="s">
        <v>53</v>
      </c>
      <c r="C51" s="7">
        <v>6047</v>
      </c>
      <c r="D51" s="22">
        <f t="shared" si="0"/>
        <v>3.2603646788255028E-4</v>
      </c>
      <c r="E51" s="23">
        <f t="shared" si="2"/>
        <v>0.99857561908243408</v>
      </c>
      <c r="F51" s="34">
        <v>424.90048447000004</v>
      </c>
      <c r="G51" s="22">
        <f t="shared" si="1"/>
        <v>5.971574911065267E-3</v>
      </c>
      <c r="H51" s="22">
        <f t="shared" si="3"/>
        <v>0.9433827072012555</v>
      </c>
      <c r="I51" s="12">
        <f t="shared" si="4"/>
        <v>70266.3278435588</v>
      </c>
    </row>
    <row r="52" spans="2:9" ht="17.100000000000001" customHeight="1">
      <c r="B52" s="38" t="s">
        <v>54</v>
      </c>
      <c r="C52" s="7">
        <v>13832</v>
      </c>
      <c r="D52" s="22">
        <f t="shared" si="0"/>
        <v>7.4578078778757002E-4</v>
      </c>
      <c r="E52" s="23">
        <f t="shared" si="2"/>
        <v>0.99932139987022162</v>
      </c>
      <c r="F52" s="34">
        <v>1209.21658916</v>
      </c>
      <c r="G52" s="22">
        <f t="shared" si="1"/>
        <v>1.6994396828892304E-2</v>
      </c>
      <c r="H52" s="22">
        <f t="shared" si="3"/>
        <v>0.96037710403014775</v>
      </c>
      <c r="I52" s="8">
        <f t="shared" si="4"/>
        <v>87421.673594563341</v>
      </c>
    </row>
    <row r="53" spans="2:9" ht="17.100000000000001" customHeight="1">
      <c r="B53" s="38" t="s">
        <v>55</v>
      </c>
      <c r="C53" s="7">
        <v>4804</v>
      </c>
      <c r="D53" s="22">
        <f t="shared" si="0"/>
        <v>2.5901756105635383E-4</v>
      </c>
      <c r="E53" s="23">
        <f t="shared" si="2"/>
        <v>0.99958041743127801</v>
      </c>
      <c r="F53" s="34">
        <v>574.12475946000006</v>
      </c>
      <c r="G53" s="22">
        <f t="shared" si="1"/>
        <v>8.0687811257479994E-3</v>
      </c>
      <c r="H53" s="22">
        <f t="shared" si="3"/>
        <v>0.9684458851558958</v>
      </c>
      <c r="I53" s="8">
        <f t="shared" si="4"/>
        <v>119509.73344296421</v>
      </c>
    </row>
    <row r="54" spans="2:9" ht="17.100000000000001" customHeight="1">
      <c r="B54" s="38" t="s">
        <v>56</v>
      </c>
      <c r="C54" s="7">
        <v>2404</v>
      </c>
      <c r="D54" s="22">
        <f t="shared" si="0"/>
        <v>1.2961661465018206E-4</v>
      </c>
      <c r="E54" s="23">
        <f t="shared" si="2"/>
        <v>0.99971003404592818</v>
      </c>
      <c r="F54" s="34">
        <v>348.5453349</v>
      </c>
      <c r="G54" s="22">
        <f t="shared" si="1"/>
        <v>4.8984754156114292E-3</v>
      </c>
      <c r="H54" s="22">
        <f t="shared" si="3"/>
        <v>0.97334436057150719</v>
      </c>
      <c r="I54" s="8">
        <f t="shared" si="4"/>
        <v>144985.58024126454</v>
      </c>
    </row>
    <row r="55" spans="2:9" ht="17.100000000000001" customHeight="1" thickBot="1">
      <c r="B55" s="41" t="s">
        <v>57</v>
      </c>
      <c r="C55" s="13">
        <v>5378</v>
      </c>
      <c r="D55" s="28">
        <f t="shared" si="0"/>
        <v>2.8996595407182994E-4</v>
      </c>
      <c r="E55" s="23">
        <f t="shared" si="2"/>
        <v>1</v>
      </c>
      <c r="F55" s="35">
        <v>1896.65109719</v>
      </c>
      <c r="G55" s="28">
        <f t="shared" si="1"/>
        <v>2.6655639428492774E-2</v>
      </c>
      <c r="H55" s="22">
        <f t="shared" si="3"/>
        <v>1</v>
      </c>
      <c r="I55" s="8">
        <f t="shared" si="4"/>
        <v>352668.48218482709</v>
      </c>
    </row>
    <row r="56" spans="2:9" ht="17.100000000000001" customHeight="1" thickTop="1" thickBot="1">
      <c r="B56" s="14" t="s">
        <v>8</v>
      </c>
      <c r="C56" s="15">
        <v>18547005</v>
      </c>
      <c r="D56" s="16">
        <f t="shared" si="0"/>
        <v>1</v>
      </c>
      <c r="E56" s="17"/>
      <c r="F56" s="36">
        <v>71153.839782309995</v>
      </c>
      <c r="G56" s="16">
        <f t="shared" si="1"/>
        <v>1</v>
      </c>
      <c r="H56" s="17"/>
      <c r="I56" s="18">
        <f>F56*10^6/C56</f>
        <v>3836.4059201100122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2017-06-16T09:43:48Z</dcterms:modified>
</cp:coreProperties>
</file>