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66" sheetId="125" r:id="rId1"/>
  </sheets>
  <definedNames>
    <definedName name="_xlnm.Print_Area" localSheetId="0">I.66!$A$1:$I$58</definedName>
  </definedNames>
  <calcPr calcId="145621"/>
</workbook>
</file>

<file path=xl/calcChain.xml><?xml version="1.0" encoding="utf-8"?>
<calcChain xmlns="http://schemas.openxmlformats.org/spreadsheetml/2006/main">
  <c r="I56" i="125" l="1"/>
  <c r="I11" i="125"/>
  <c r="I12" i="125"/>
  <c r="I13" i="125"/>
  <c r="I14" i="125"/>
  <c r="I15" i="125"/>
  <c r="I16" i="125"/>
  <c r="I17" i="125"/>
  <c r="I18" i="125"/>
  <c r="I19" i="125"/>
  <c r="I20" i="125"/>
  <c r="I21" i="125"/>
  <c r="I22" i="125"/>
  <c r="I23" i="125"/>
  <c r="I24" i="125"/>
  <c r="I25" i="125"/>
  <c r="I26" i="125"/>
  <c r="I27" i="125"/>
  <c r="I28" i="125"/>
  <c r="I29" i="125"/>
  <c r="I30" i="125"/>
  <c r="I31" i="125"/>
  <c r="I32" i="125"/>
  <c r="I33" i="125"/>
  <c r="I34" i="125"/>
  <c r="I35" i="125"/>
  <c r="I36" i="125"/>
  <c r="I37" i="125"/>
  <c r="I38" i="125"/>
  <c r="I39" i="125"/>
  <c r="I40" i="125"/>
  <c r="I41" i="125"/>
  <c r="I42" i="125"/>
  <c r="I43" i="125"/>
  <c r="I44" i="125"/>
  <c r="I45" i="125"/>
  <c r="I46" i="125"/>
  <c r="I47" i="125"/>
  <c r="I48" i="125"/>
  <c r="I49" i="125"/>
  <c r="I50" i="125"/>
  <c r="I51" i="125"/>
  <c r="I52" i="125"/>
  <c r="I53" i="125"/>
  <c r="I54" i="125"/>
  <c r="I55" i="125"/>
  <c r="I10" i="125"/>
  <c r="I9" i="125"/>
  <c r="D9" i="125"/>
  <c r="E9" i="125" s="1"/>
  <c r="G9" i="125"/>
  <c r="H9" i="125" s="1"/>
  <c r="D10" i="125"/>
  <c r="G10" i="125"/>
  <c r="H10" i="125" s="1"/>
  <c r="D11" i="125"/>
  <c r="G11" i="125"/>
  <c r="D12" i="125"/>
  <c r="G12" i="125"/>
  <c r="D13" i="125"/>
  <c r="G13" i="125"/>
  <c r="D14" i="125"/>
  <c r="G14" i="125"/>
  <c r="D15" i="125"/>
  <c r="G15" i="125"/>
  <c r="D16" i="125"/>
  <c r="G16" i="125"/>
  <c r="D17" i="125"/>
  <c r="G17" i="125"/>
  <c r="D18" i="125"/>
  <c r="G18" i="125"/>
  <c r="D19" i="125"/>
  <c r="G19" i="125"/>
  <c r="D20" i="125"/>
  <c r="G20" i="125"/>
  <c r="D21" i="125"/>
  <c r="G21" i="125"/>
  <c r="D22" i="125"/>
  <c r="G22" i="125"/>
  <c r="D23" i="125"/>
  <c r="G23" i="125"/>
  <c r="D24" i="125"/>
  <c r="G24" i="125"/>
  <c r="D25" i="125"/>
  <c r="G25" i="125"/>
  <c r="D26" i="125"/>
  <c r="G26" i="125"/>
  <c r="D27" i="125"/>
  <c r="G27" i="125"/>
  <c r="D28" i="125"/>
  <c r="G28" i="125"/>
  <c r="D29" i="125"/>
  <c r="G29" i="125"/>
  <c r="D30" i="125"/>
  <c r="G30" i="125"/>
  <c r="D31" i="125"/>
  <c r="G31" i="125"/>
  <c r="D32" i="125"/>
  <c r="G32" i="125"/>
  <c r="D33" i="125"/>
  <c r="G33" i="125"/>
  <c r="D34" i="125"/>
  <c r="G34" i="125"/>
  <c r="D35" i="125"/>
  <c r="G35" i="125"/>
  <c r="D36" i="125"/>
  <c r="G36" i="125"/>
  <c r="D37" i="125"/>
  <c r="G37" i="125"/>
  <c r="D38" i="125"/>
  <c r="G38" i="125"/>
  <c r="D39" i="125"/>
  <c r="G39" i="125"/>
  <c r="D40" i="125"/>
  <c r="G40" i="125"/>
  <c r="D41" i="125"/>
  <c r="G41" i="125"/>
  <c r="D42" i="125"/>
  <c r="G42" i="125"/>
  <c r="D43" i="125"/>
  <c r="G43" i="125"/>
  <c r="D44" i="125"/>
  <c r="G44" i="125"/>
  <c r="D45" i="125"/>
  <c r="G45" i="125"/>
  <c r="D46" i="125"/>
  <c r="G46" i="125"/>
  <c r="D47" i="125"/>
  <c r="G47" i="125"/>
  <c r="D48" i="125"/>
  <c r="G48" i="125"/>
  <c r="D49" i="125"/>
  <c r="G49" i="125"/>
  <c r="D50" i="125"/>
  <c r="G50" i="125"/>
  <c r="D51" i="125"/>
  <c r="G51" i="125"/>
  <c r="D52" i="125"/>
  <c r="G52" i="125"/>
  <c r="D53" i="125"/>
  <c r="G53" i="125"/>
  <c r="D54" i="125"/>
  <c r="G54" i="125"/>
  <c r="D55" i="125"/>
  <c r="G55" i="125"/>
  <c r="D56" i="125"/>
  <c r="G56" i="125"/>
  <c r="H11" i="125" l="1"/>
  <c r="H12" i="125" s="1"/>
  <c r="E10" i="125"/>
  <c r="H13" i="125"/>
  <c r="H14" i="125" s="1"/>
  <c r="H15" i="125" s="1"/>
  <c r="H16" i="125" s="1"/>
  <c r="H17" i="125" s="1"/>
  <c r="H18" i="125" s="1"/>
  <c r="H19" i="125" s="1"/>
  <c r="H20" i="125" s="1"/>
  <c r="H21" i="125" s="1"/>
  <c r="H22" i="125" s="1"/>
  <c r="H23" i="125" s="1"/>
  <c r="H24" i="125" s="1"/>
  <c r="H25" i="125" s="1"/>
  <c r="H26" i="125" s="1"/>
  <c r="H27" i="125" s="1"/>
  <c r="H28" i="125" s="1"/>
  <c r="H29" i="125" s="1"/>
  <c r="H30" i="125" s="1"/>
  <c r="H31" i="125" s="1"/>
  <c r="H32" i="125" s="1"/>
  <c r="H33" i="125" s="1"/>
  <c r="H34" i="125" s="1"/>
  <c r="H35" i="125" s="1"/>
  <c r="H36" i="125" s="1"/>
  <c r="H37" i="125" s="1"/>
  <c r="H38" i="125" s="1"/>
  <c r="H39" i="125" s="1"/>
  <c r="H40" i="125" s="1"/>
  <c r="H41" i="125" s="1"/>
  <c r="H42" i="125" s="1"/>
  <c r="H43" i="125" s="1"/>
  <c r="H44" i="125" s="1"/>
  <c r="H45" i="125" s="1"/>
  <c r="H46" i="125" s="1"/>
  <c r="H47" i="125" s="1"/>
  <c r="H48" i="125" s="1"/>
  <c r="H49" i="125" s="1"/>
  <c r="H50" i="125" s="1"/>
  <c r="H51" i="125" s="1"/>
  <c r="H52" i="125" s="1"/>
  <c r="H53" i="125" s="1"/>
  <c r="H54" i="125" s="1"/>
  <c r="H55" i="125" s="1"/>
  <c r="E11" i="125"/>
  <c r="E12" i="125" s="1"/>
  <c r="E13" i="125" s="1"/>
  <c r="E14" i="125" s="1"/>
  <c r="E15" i="125" s="1"/>
  <c r="E16" i="125" s="1"/>
  <c r="E17" i="125" s="1"/>
  <c r="E18" i="125" s="1"/>
  <c r="E19" i="125" s="1"/>
  <c r="E20" i="125" s="1"/>
  <c r="E21" i="125" s="1"/>
  <c r="E22" i="125" s="1"/>
  <c r="E23" i="125" s="1"/>
  <c r="E24" i="125" s="1"/>
  <c r="E25" i="125" s="1"/>
  <c r="E26" i="125" s="1"/>
  <c r="E27" i="125" s="1"/>
  <c r="E28" i="125" s="1"/>
  <c r="E29" i="125" s="1"/>
  <c r="E30" i="125" s="1"/>
  <c r="E31" i="125" s="1"/>
  <c r="E32" i="125" s="1"/>
  <c r="E33" i="125" s="1"/>
  <c r="E34" i="125" s="1"/>
  <c r="E35" i="125" s="1"/>
  <c r="E36" i="125" s="1"/>
  <c r="E37" i="125" s="1"/>
  <c r="E38" i="125" s="1"/>
  <c r="E39" i="125" s="1"/>
  <c r="E40" i="125" s="1"/>
  <c r="E41" i="125" s="1"/>
  <c r="E42" i="125" s="1"/>
  <c r="E43" i="125" s="1"/>
  <c r="E44" i="125" s="1"/>
  <c r="E45" i="125" s="1"/>
  <c r="E46" i="125" s="1"/>
  <c r="E47" i="125" s="1"/>
  <c r="E48" i="125" s="1"/>
  <c r="E49" i="125" s="1"/>
  <c r="E50" i="125" s="1"/>
  <c r="E51" i="125" s="1"/>
  <c r="E52" i="125" s="1"/>
  <c r="E53" i="125" s="1"/>
  <c r="E54" i="125" s="1"/>
  <c r="E55" i="125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<sst xmlns="http://schemas.openxmlformats.org/spreadsheetml/2006/main" count="71" uniqueCount="67">
  <si>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</si>
  <si>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</si>
  <si>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</si>
  <si>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</si>
  <si>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</si>
  <si>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</si>
  <si>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</si>
  <si>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</si>
  <si>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</si>
  <si>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</si>
  <si>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</si>
  <si>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</si>
  <si>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</si>
  <si>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</si>
  <si>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</si>
  <si>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</si>
  <si>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</si>
  <si>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</si>
  <si>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</si>
  <si>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</si>
  <si>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</si>
  <si>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</si>
  <si>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</si>
  <si>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</si>
  <si>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</si>
  <si>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</si>
  <si>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</si>
  <si>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</si>
  <si>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</si>
  <si>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</si>
  <si>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</si>
  <si>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</si>
  <si>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</si>
  <si>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</si>
  <si>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</si>
  <si>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</si>
  <si>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</si>
  <si>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</si>
  <si>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</si>
  <si>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</si>
  <si>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</si>
  <si>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</si>
  <si>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</si>
  <si>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</si>
  <si>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</si>
  <si>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</si>
  <si>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</si>
  <si>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</si>
  <si>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</si>
  <si>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</si>
  <si>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</si>
  <si>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</si>
  <si>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</si>
  <si>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</si>
  <si>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</si>
  <si>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</si>
  <si>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</si>
  <si>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</si>
  <si>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</si>
  <si>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</si>
  <si>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</si>
  <si>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</si>
  <si>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</si>
  <si>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cuota diferencial no nula.</t>
  </si>
  <si>
    <t>(millones euros)</t>
  </si>
  <si>
    <t>IRPF  2014</t>
  </si>
  <si>
    <t xml:space="preserve">I.66. CUOTA DIFERENCIAL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</si>
</sst>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57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58</v>
      </c>
    </row>
    <row r="7" spans="2:10" ht="17.100000000000001" customHeight="1">
      <c r="B7" s="61" t="s">
        <v>9</v>
      </c>
      <c r="C7" s="47" t="s">
        <v>1</v>
      </c>
      <c r="D7" s="74" t="s">
        <v>61</v>
      </c>
      <c r="E7" s="75"/>
      <c r="F7" s="50" t="s">
        <v>64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10</v>
      </c>
      <c r="C9" s="5">
        <v>278432</v>
      </c>
      <c r="D9" s="21">
        <f t="shared" ref="D9:D56" si="0">C9/$C$56</f>
        <v>1.4898898459034852E-2</v>
      </c>
      <c r="E9" s="22">
        <f>D9</f>
        <v>1.4898898459034852E-2</v>
      </c>
      <c r="F9" s="30">
        <v>-40.128792090000005</v>
      </c>
      <c r="G9" s="21">
        <f t="shared" ref="G9:G56" si="1">F9/$F$56</f>
        <v>1.4751718060343462E-2</v>
      </c>
      <c r="H9" s="21">
        <f>G9</f>
        <v>1.4751718060343462E-2</v>
      </c>
      <c r="I9" s="6">
        <f>F9*10^6/C9</f>
        <v>-144.12421018417425</v>
      </c>
      <c r="J9" s="2"/>
    </row>
    <row r="10" spans="2:10" ht="17.100000000000001" customHeight="1">
      <c r="B10" s="39" t="s">
        <v>11</v>
      </c>
      <c r="C10" s="7">
        <v>1086105</v>
      </c>
      <c r="D10" s="23">
        <f t="shared" si="0"/>
        <v>5.8117486893927595E-2</v>
      </c>
      <c r="E10" s="24">
        <f>D10+E9</f>
        <v>7.3016385352962454E-2</v>
      </c>
      <c r="F10" s="20">
        <v>-153.10568007000001</v>
      </c>
      <c r="G10" s="23">
        <f t="shared" si="1"/>
        <v>5.6283075273342642E-2</v>
      </c>
      <c r="H10" s="23">
        <f>G10+H9</f>
        <v>7.1034793333686105E-2</v>
      </c>
      <c r="I10" s="8">
        <f>F10*10^6/C10</f>
        <v>-140.96765972903171</v>
      </c>
    </row>
    <row r="11" spans="2:10" ht="17.100000000000001" customHeight="1">
      <c r="B11" s="39" t="s">
        <v>12</v>
      </c>
      <c r="C11" s="7">
        <v>737080</v>
      </c>
      <c r="D11" s="23">
        <f t="shared" si="0"/>
        <v>3.944115646256683E-2</v>
      </c>
      <c r="E11" s="24">
        <f t="shared" ref="E11:E55" si="2">D11+E10</f>
        <v>0.11245754181552928</v>
      </c>
      <c r="F11" s="20">
        <v>-166.31770284000001</v>
      </c>
      <c r="G11" s="23">
        <f t="shared" si="1"/>
        <v>6.1139938008526906E-2</v>
      </c>
      <c r="H11" s="23">
        <f t="shared" ref="H11:H55" si="3">G11+H10</f>
        <v>0.13217473134221303</v>
      </c>
      <c r="I11" s="8">
        <f t="shared" ref="I11:I55" si="4">F11*10^6/C11</f>
        <v>-225.64403163835675</v>
      </c>
    </row>
    <row r="12" spans="2:10" ht="17.100000000000001" customHeight="1">
      <c r="B12" s="39" t="s">
        <v>13</v>
      </c>
      <c r="C12" s="7">
        <v>781053</v>
      </c>
      <c r="D12" s="23">
        <f t="shared" si="0"/>
        <v>4.179415203038641E-2</v>
      </c>
      <c r="E12" s="24">
        <f t="shared" si="2"/>
        <v>0.15425169384591569</v>
      </c>
      <c r="F12" s="20">
        <v>-228.57781227999999</v>
      </c>
      <c r="G12" s="23">
        <f t="shared" si="1"/>
        <v>8.4027334638984721E-2</v>
      </c>
      <c r="H12" s="23">
        <f t="shared" si="3"/>
        <v>0.21620206598119773</v>
      </c>
      <c r="I12" s="8">
        <f t="shared" si="4"/>
        <v>-292.65339519853325</v>
      </c>
    </row>
    <row r="13" spans="2:10" ht="17.100000000000001" customHeight="1">
      <c r="B13" s="39" t="s">
        <v>14</v>
      </c>
      <c r="C13" s="7">
        <v>1039266</v>
      </c>
      <c r="D13" s="23">
        <f t="shared" si="0"/>
        <v>5.5611131644090171E-2</v>
      </c>
      <c r="E13" s="24">
        <f t="shared" si="2"/>
        <v>0.20986282549000587</v>
      </c>
      <c r="F13" s="20">
        <v>-322.41902417</v>
      </c>
      <c r="G13" s="23">
        <f t="shared" si="1"/>
        <v>0.11852423893497023</v>
      </c>
      <c r="H13" s="23">
        <f t="shared" si="3"/>
        <v>0.33472630491616795</v>
      </c>
      <c r="I13" s="8">
        <f t="shared" si="4"/>
        <v>-310.23724837529568</v>
      </c>
    </row>
    <row r="14" spans="2:10" ht="17.100000000000001" customHeight="1">
      <c r="B14" s="40" t="s">
        <v>15</v>
      </c>
      <c r="C14" s="9">
        <v>863341</v>
      </c>
      <c r="D14" s="25">
        <f t="shared" si="0"/>
        <v>4.6197383542558354E-2</v>
      </c>
      <c r="E14" s="26">
        <f t="shared" si="2"/>
        <v>0.25606020903256421</v>
      </c>
      <c r="F14" s="31">
        <v>-358.78811300000001</v>
      </c>
      <c r="G14" s="25">
        <f t="shared" si="1"/>
        <v>0.13189385502828502</v>
      </c>
      <c r="H14" s="25">
        <f t="shared" si="3"/>
        <v>0.46662015994445294</v>
      </c>
      <c r="I14" s="8">
        <f t="shared" si="4"/>
        <v>-415.58099638497418</v>
      </c>
    </row>
    <row r="15" spans="2:10" ht="17.100000000000001" customHeight="1">
      <c r="B15" s="39" t="s">
        <v>16</v>
      </c>
      <c r="C15" s="7">
        <v>877633</v>
      </c>
      <c r="D15" s="23">
        <f t="shared" si="0"/>
        <v>4.6962148572355672E-2</v>
      </c>
      <c r="E15" s="24">
        <f t="shared" si="2"/>
        <v>0.30302235760491991</v>
      </c>
      <c r="F15" s="20">
        <v>-363.68825870000001</v>
      </c>
      <c r="G15" s="23">
        <f t="shared" si="1"/>
        <v>0.13369519426767412</v>
      </c>
      <c r="H15" s="23">
        <f t="shared" si="3"/>
        <v>0.60031535421212712</v>
      </c>
      <c r="I15" s="12">
        <f t="shared" si="4"/>
        <v>-414.39674522266142</v>
      </c>
    </row>
    <row r="16" spans="2:10" ht="17.100000000000001" customHeight="1">
      <c r="B16" s="39" t="s">
        <v>17</v>
      </c>
      <c r="C16" s="7">
        <v>828053</v>
      </c>
      <c r="D16" s="23">
        <f t="shared" si="0"/>
        <v>4.4309122391460704E-2</v>
      </c>
      <c r="E16" s="24">
        <f t="shared" si="2"/>
        <v>0.34733147999638059</v>
      </c>
      <c r="F16" s="20">
        <v>-324.83090038</v>
      </c>
      <c r="G16" s="23">
        <f t="shared" si="1"/>
        <v>0.1194108671137246</v>
      </c>
      <c r="H16" s="23">
        <f t="shared" si="3"/>
        <v>0.71972622132585173</v>
      </c>
      <c r="I16" s="8">
        <f t="shared" si="4"/>
        <v>-392.28274081489951</v>
      </c>
    </row>
    <row r="17" spans="2:9" ht="17.100000000000001" customHeight="1">
      <c r="B17" s="39" t="s">
        <v>18</v>
      </c>
      <c r="C17" s="7">
        <v>921997</v>
      </c>
      <c r="D17" s="23">
        <f t="shared" si="0"/>
        <v>4.9336066553179077E-2</v>
      </c>
      <c r="E17" s="24">
        <f t="shared" si="2"/>
        <v>0.39666754654955966</v>
      </c>
      <c r="F17" s="20">
        <v>-295.27617520999996</v>
      </c>
      <c r="G17" s="23">
        <f t="shared" si="1"/>
        <v>0.1085462746265906</v>
      </c>
      <c r="H17" s="23">
        <f t="shared" si="3"/>
        <v>0.82827249595244234</v>
      </c>
      <c r="I17" s="8">
        <f t="shared" si="4"/>
        <v>-320.25719737699796</v>
      </c>
    </row>
    <row r="18" spans="2:9" ht="17.100000000000001" customHeight="1">
      <c r="B18" s="39" t="s">
        <v>19</v>
      </c>
      <c r="C18" s="7">
        <v>944274</v>
      </c>
      <c r="D18" s="23">
        <f t="shared" si="0"/>
        <v>5.0528108994320607E-2</v>
      </c>
      <c r="E18" s="24">
        <f t="shared" si="2"/>
        <v>0.44719565554388024</v>
      </c>
      <c r="F18" s="20">
        <v>-292.00748927999996</v>
      </c>
      <c r="G18" s="23">
        <f t="shared" si="1"/>
        <v>0.10734467520742473</v>
      </c>
      <c r="H18" s="23">
        <f t="shared" si="3"/>
        <v>0.93561717115986709</v>
      </c>
      <c r="I18" s="8">
        <f t="shared" si="4"/>
        <v>-309.24020917657373</v>
      </c>
    </row>
    <row r="19" spans="2:9" ht="17.100000000000001" customHeight="1">
      <c r="B19" s="39" t="s">
        <v>20</v>
      </c>
      <c r="C19" s="7">
        <v>903921</v>
      </c>
      <c r="D19" s="23">
        <f t="shared" si="0"/>
        <v>4.8368819654311439E-2</v>
      </c>
      <c r="E19" s="24">
        <f t="shared" si="2"/>
        <v>0.49556447519819169</v>
      </c>
      <c r="F19" s="20">
        <v>-316.21829116000004</v>
      </c>
      <c r="G19" s="23">
        <f t="shared" si="1"/>
        <v>0.11624479167610846</v>
      </c>
      <c r="H19" s="23">
        <f t="shared" si="3"/>
        <v>1.0518619628359756</v>
      </c>
      <c r="I19" s="8">
        <f t="shared" si="4"/>
        <v>-349.82956603508495</v>
      </c>
    </row>
    <row r="20" spans="2:9" ht="17.100000000000001" customHeight="1">
      <c r="B20" s="40" t="s">
        <v>21</v>
      </c>
      <c r="C20" s="9">
        <v>834332</v>
      </c>
      <c r="D20" s="25">
        <f t="shared" si="0"/>
        <v>4.4645111729698692E-2</v>
      </c>
      <c r="E20" s="26">
        <f t="shared" si="2"/>
        <v>0.54020958692789034</v>
      </c>
      <c r="F20" s="31">
        <v>-320.67345372000005</v>
      </c>
      <c r="G20" s="25">
        <f t="shared" si="1"/>
        <v>0.11788255096501803</v>
      </c>
      <c r="H20" s="25">
        <f t="shared" si="3"/>
        <v>1.1697445138009936</v>
      </c>
      <c r="I20" s="10">
        <f t="shared" si="4"/>
        <v>-384.34754236922475</v>
      </c>
    </row>
    <row r="21" spans="2:9" ht="17.100000000000001" customHeight="1">
      <c r="B21" s="41" t="s">
        <v>22</v>
      </c>
      <c r="C21" s="11">
        <v>770420</v>
      </c>
      <c r="D21" s="27">
        <f t="shared" si="0"/>
        <v>4.1225180118699106E-2</v>
      </c>
      <c r="E21" s="28">
        <f t="shared" si="2"/>
        <v>0.58143476704658947</v>
      </c>
      <c r="F21" s="32">
        <v>-318.82750720999996</v>
      </c>
      <c r="G21" s="27">
        <f t="shared" si="1"/>
        <v>0.11720396381968548</v>
      </c>
      <c r="H21" s="27">
        <f t="shared" si="3"/>
        <v>1.2869484776206792</v>
      </c>
      <c r="I21" s="8">
        <f t="shared" si="4"/>
        <v>-413.83596896498011</v>
      </c>
    </row>
    <row r="22" spans="2:9" ht="17.100000000000001" customHeight="1">
      <c r="B22" s="39" t="s">
        <v>23</v>
      </c>
      <c r="C22" s="7">
        <v>724385</v>
      </c>
      <c r="D22" s="23">
        <f t="shared" si="0"/>
        <v>3.876184691503836E-2</v>
      </c>
      <c r="E22" s="24">
        <f t="shared" si="2"/>
        <v>0.62019661396162784</v>
      </c>
      <c r="F22" s="20">
        <v>-291.33044308999996</v>
      </c>
      <c r="G22" s="23">
        <f t="shared" si="1"/>
        <v>0.10709578671643029</v>
      </c>
      <c r="H22" s="23">
        <f t="shared" si="3"/>
        <v>1.3940442643371096</v>
      </c>
      <c r="I22" s="8">
        <f t="shared" si="4"/>
        <v>-402.17625032268751</v>
      </c>
    </row>
    <row r="23" spans="2:9" ht="17.100000000000001" customHeight="1">
      <c r="B23" s="39" t="s">
        <v>24</v>
      </c>
      <c r="C23" s="7">
        <v>683373</v>
      </c>
      <c r="D23" s="23">
        <f t="shared" si="0"/>
        <v>3.656729447996647E-2</v>
      </c>
      <c r="E23" s="24">
        <f t="shared" si="2"/>
        <v>0.65676390844159427</v>
      </c>
      <c r="F23" s="20">
        <v>-265.20213932000001</v>
      </c>
      <c r="G23" s="23">
        <f t="shared" si="1"/>
        <v>9.7490778677673542E-2</v>
      </c>
      <c r="H23" s="23">
        <f t="shared" si="3"/>
        <v>1.4915350430147831</v>
      </c>
      <c r="I23" s="8">
        <f t="shared" si="4"/>
        <v>-388.07816422363777</v>
      </c>
    </row>
    <row r="24" spans="2:9" ht="17.100000000000001" customHeight="1">
      <c r="B24" s="39" t="s">
        <v>25</v>
      </c>
      <c r="C24" s="7">
        <v>601522</v>
      </c>
      <c r="D24" s="23">
        <f t="shared" si="0"/>
        <v>3.218744684115174E-2</v>
      </c>
      <c r="E24" s="24">
        <f t="shared" si="2"/>
        <v>0.68895135528274598</v>
      </c>
      <c r="F24" s="20">
        <v>-225.79565958000001</v>
      </c>
      <c r="G24" s="23">
        <f t="shared" si="1"/>
        <v>8.3004589370720069E-2</v>
      </c>
      <c r="H24" s="23">
        <f t="shared" si="3"/>
        <v>1.5745396323855032</v>
      </c>
      <c r="I24" s="8">
        <f t="shared" si="4"/>
        <v>-375.37390083820708</v>
      </c>
    </row>
    <row r="25" spans="2:9" ht="17.100000000000001" customHeight="1">
      <c r="B25" s="39" t="s">
        <v>26</v>
      </c>
      <c r="C25" s="7">
        <v>558790</v>
      </c>
      <c r="D25" s="23">
        <f t="shared" si="0"/>
        <v>2.9900857192866066E-2</v>
      </c>
      <c r="E25" s="24">
        <f t="shared" si="2"/>
        <v>0.71885221247561204</v>
      </c>
      <c r="F25" s="20">
        <v>-201.85035224000001</v>
      </c>
      <c r="G25" s="23">
        <f t="shared" si="1"/>
        <v>7.4202071169929829E-2</v>
      </c>
      <c r="H25" s="23">
        <f t="shared" si="3"/>
        <v>1.648741703555433</v>
      </c>
      <c r="I25" s="8">
        <f t="shared" si="4"/>
        <v>-361.22756713613347</v>
      </c>
    </row>
    <row r="26" spans="2:9" ht="17.100000000000001" customHeight="1">
      <c r="B26" s="40" t="s">
        <v>27</v>
      </c>
      <c r="C26" s="9">
        <v>508164</v>
      </c>
      <c r="D26" s="25">
        <f t="shared" si="0"/>
        <v>2.7191859543935274E-2</v>
      </c>
      <c r="E26" s="26">
        <f t="shared" si="2"/>
        <v>0.74604407201954737</v>
      </c>
      <c r="F26" s="33">
        <v>-186.11829656</v>
      </c>
      <c r="G26" s="25">
        <f t="shared" si="1"/>
        <v>6.8418820844814321E-2</v>
      </c>
      <c r="H26" s="25">
        <f t="shared" si="3"/>
        <v>1.7171605244002475</v>
      </c>
      <c r="I26" s="8">
        <f t="shared" si="4"/>
        <v>-366.25635928558495</v>
      </c>
    </row>
    <row r="27" spans="2:9" ht="17.100000000000001" customHeight="1">
      <c r="B27" s="41" t="s">
        <v>28</v>
      </c>
      <c r="C27" s="11">
        <v>456329</v>
      </c>
      <c r="D27" s="27">
        <f t="shared" si="0"/>
        <v>2.4418168295716421E-2</v>
      </c>
      <c r="E27" s="28">
        <f t="shared" si="2"/>
        <v>0.77046224031526378</v>
      </c>
      <c r="F27" s="34">
        <v>-163.63539241000001</v>
      </c>
      <c r="G27" s="27">
        <f t="shared" si="1"/>
        <v>6.0153895689462458E-2</v>
      </c>
      <c r="H27" s="27">
        <f t="shared" si="3"/>
        <v>1.77731442008971</v>
      </c>
      <c r="I27" s="12">
        <f t="shared" si="4"/>
        <v>-358.59082462433901</v>
      </c>
    </row>
    <row r="28" spans="2:9" ht="17.100000000000001" customHeight="1">
      <c r="B28" s="39" t="s">
        <v>29</v>
      </c>
      <c r="C28" s="7">
        <v>419354</v>
      </c>
      <c r="D28" s="23">
        <f t="shared" si="0"/>
        <v>2.2439635761658507E-2</v>
      </c>
      <c r="E28" s="24">
        <f t="shared" si="2"/>
        <v>0.79290187607692231</v>
      </c>
      <c r="F28" s="35">
        <v>-158.66266380000002</v>
      </c>
      <c r="G28" s="23">
        <f t="shared" si="1"/>
        <v>5.8325874295725971E-2</v>
      </c>
      <c r="H28" s="23">
        <f t="shared" si="3"/>
        <v>1.835640294385436</v>
      </c>
      <c r="I28" s="8">
        <f t="shared" si="4"/>
        <v>-378.35018576191004</v>
      </c>
    </row>
    <row r="29" spans="2:9" ht="17.100000000000001" customHeight="1">
      <c r="B29" s="39" t="s">
        <v>30</v>
      </c>
      <c r="C29" s="7">
        <v>402004</v>
      </c>
      <c r="D29" s="23">
        <f t="shared" si="0"/>
        <v>2.1511237128368315E-2</v>
      </c>
      <c r="E29" s="24">
        <f t="shared" si="2"/>
        <v>0.81441311320529064</v>
      </c>
      <c r="F29" s="35">
        <v>-149.00158158000002</v>
      </c>
      <c r="G29" s="23">
        <f t="shared" si="1"/>
        <v>5.4774370409249609E-2</v>
      </c>
      <c r="H29" s="23">
        <f t="shared" si="3"/>
        <v>1.8904146647946856</v>
      </c>
      <c r="I29" s="8">
        <f t="shared" si="4"/>
        <v>-370.64701241778693</v>
      </c>
    </row>
    <row r="30" spans="2:9" ht="17.100000000000001" customHeight="1">
      <c r="B30" s="39" t="s">
        <v>31</v>
      </c>
      <c r="C30" s="7">
        <v>688676</v>
      </c>
      <c r="D30" s="23">
        <f t="shared" si="0"/>
        <v>3.6851058050706403E-2</v>
      </c>
      <c r="E30" s="24">
        <f t="shared" si="2"/>
        <v>0.85126417125599707</v>
      </c>
      <c r="F30" s="35">
        <v>-255.32170345</v>
      </c>
      <c r="G30" s="23">
        <f t="shared" si="1"/>
        <v>9.3858638344601661E-2</v>
      </c>
      <c r="H30" s="23">
        <f t="shared" si="3"/>
        <v>1.9842733031392872</v>
      </c>
      <c r="I30" s="8">
        <f t="shared" si="4"/>
        <v>-370.74285070192656</v>
      </c>
    </row>
    <row r="31" spans="2:9" ht="17.100000000000001" customHeight="1">
      <c r="B31" s="39" t="s">
        <v>32</v>
      </c>
      <c r="C31" s="7">
        <v>640736</v>
      </c>
      <c r="D31" s="23">
        <f t="shared" si="0"/>
        <v>3.428578828241062E-2</v>
      </c>
      <c r="E31" s="24">
        <f t="shared" si="2"/>
        <v>0.88554995953840765</v>
      </c>
      <c r="F31" s="35">
        <v>-198.28113199000001</v>
      </c>
      <c r="G31" s="23">
        <f t="shared" si="1"/>
        <v>7.2889992533095166E-2</v>
      </c>
      <c r="H31" s="23">
        <f t="shared" si="3"/>
        <v>2.0571632956723822</v>
      </c>
      <c r="I31" s="8">
        <f t="shared" si="4"/>
        <v>-309.45839158405335</v>
      </c>
    </row>
    <row r="32" spans="2:9" ht="17.100000000000001" customHeight="1">
      <c r="B32" s="40" t="s">
        <v>33</v>
      </c>
      <c r="C32" s="9">
        <v>407696</v>
      </c>
      <c r="D32" s="25">
        <f t="shared" si="0"/>
        <v>2.1815816092096717E-2</v>
      </c>
      <c r="E32" s="26">
        <f t="shared" si="2"/>
        <v>0.90736577563050436</v>
      </c>
      <c r="F32" s="33">
        <v>-93.578284159999995</v>
      </c>
      <c r="G32" s="25">
        <f t="shared" si="1"/>
        <v>3.4400249611376332E-2</v>
      </c>
      <c r="H32" s="25">
        <f t="shared" si="3"/>
        <v>2.0915635452837584</v>
      </c>
      <c r="I32" s="10">
        <f t="shared" si="4"/>
        <v>-229.52956163415877</v>
      </c>
    </row>
    <row r="33" spans="2:9" ht="17.100000000000001" customHeight="1">
      <c r="B33" s="41" t="s">
        <v>34</v>
      </c>
      <c r="C33" s="11">
        <v>287637</v>
      </c>
      <c r="D33" s="27">
        <f t="shared" si="0"/>
        <v>1.5391458079751636E-2</v>
      </c>
      <c r="E33" s="28">
        <f t="shared" si="2"/>
        <v>0.92275723371025598</v>
      </c>
      <c r="F33" s="34">
        <v>-40.09639559</v>
      </c>
      <c r="G33" s="27">
        <f t="shared" si="1"/>
        <v>1.4739808804937264E-2</v>
      </c>
      <c r="H33" s="27">
        <f t="shared" si="3"/>
        <v>2.1063033540886957</v>
      </c>
      <c r="I33" s="8">
        <f t="shared" si="4"/>
        <v>-139.39929699586634</v>
      </c>
    </row>
    <row r="34" spans="2:9" ht="17.100000000000001" customHeight="1">
      <c r="B34" s="39" t="s">
        <v>35</v>
      </c>
      <c r="C34" s="7">
        <v>217401</v>
      </c>
      <c r="D34" s="23">
        <f t="shared" si="0"/>
        <v>1.1633129180168357E-2</v>
      </c>
      <c r="E34" s="24">
        <f t="shared" si="2"/>
        <v>0.93439036289042432</v>
      </c>
      <c r="F34" s="35">
        <v>-10.053790429999999</v>
      </c>
      <c r="G34" s="23">
        <f t="shared" si="1"/>
        <v>3.6958670853713014E-3</v>
      </c>
      <c r="H34" s="23">
        <f t="shared" si="3"/>
        <v>2.1099992211740672</v>
      </c>
      <c r="I34" s="8">
        <f t="shared" si="4"/>
        <v>-46.245373434344828</v>
      </c>
    </row>
    <row r="35" spans="2:9" ht="17.100000000000001" customHeight="1">
      <c r="B35" s="39" t="s">
        <v>36</v>
      </c>
      <c r="C35" s="7">
        <v>173789</v>
      </c>
      <c r="D35" s="23">
        <f t="shared" si="0"/>
        <v>9.2994507251221402E-3</v>
      </c>
      <c r="E35" s="24">
        <f t="shared" si="2"/>
        <v>0.94368981361554649</v>
      </c>
      <c r="F35" s="35">
        <v>-4.2548E-4</v>
      </c>
      <c r="G35" s="23">
        <f t="shared" si="1"/>
        <v>1.5641041440365308E-7</v>
      </c>
      <c r="H35" s="23">
        <f t="shared" si="3"/>
        <v>2.1099993775844816</v>
      </c>
      <c r="I35" s="8">
        <f t="shared" si="4"/>
        <v>-2.4482562187480221E-3</v>
      </c>
    </row>
    <row r="36" spans="2:9" ht="17.100000000000001" customHeight="1">
      <c r="B36" s="39" t="s">
        <v>37</v>
      </c>
      <c r="C36" s="7">
        <v>142620</v>
      </c>
      <c r="D36" s="23">
        <f t="shared" si="0"/>
        <v>7.6315972956684242E-3</v>
      </c>
      <c r="E36" s="24">
        <f t="shared" si="2"/>
        <v>0.95132141091121492</v>
      </c>
      <c r="F36" s="35">
        <v>4.1911552500000004</v>
      </c>
      <c r="G36" s="23">
        <f t="shared" si="1"/>
        <v>-1.5407077406283402E-3</v>
      </c>
      <c r="H36" s="23">
        <f t="shared" si="3"/>
        <v>2.1084586698438534</v>
      </c>
      <c r="I36" s="8">
        <f t="shared" si="4"/>
        <v>29.386868952461089</v>
      </c>
    </row>
    <row r="37" spans="2:9" ht="17.100000000000001" customHeight="1">
      <c r="B37" s="39" t="s">
        <v>38</v>
      </c>
      <c r="C37" s="7">
        <v>118578</v>
      </c>
      <c r="D37" s="23">
        <f t="shared" si="0"/>
        <v>6.3451096909673986E-3</v>
      </c>
      <c r="E37" s="24">
        <f t="shared" si="2"/>
        <v>0.95766652060218227</v>
      </c>
      <c r="F37" s="35">
        <v>11.112229390000001</v>
      </c>
      <c r="G37" s="23">
        <f t="shared" si="1"/>
        <v>-4.0849591140320416E-3</v>
      </c>
      <c r="H37" s="23">
        <f t="shared" si="3"/>
        <v>2.1043737107298215</v>
      </c>
      <c r="I37" s="8">
        <f t="shared" si="4"/>
        <v>93.712403565585532</v>
      </c>
    </row>
    <row r="38" spans="2:9" ht="17.100000000000001" customHeight="1">
      <c r="B38" s="40" t="s">
        <v>39</v>
      </c>
      <c r="C38" s="9">
        <v>98994</v>
      </c>
      <c r="D38" s="25">
        <f t="shared" si="0"/>
        <v>5.2971697005146541E-3</v>
      </c>
      <c r="E38" s="26">
        <f t="shared" si="2"/>
        <v>0.96296369030269691</v>
      </c>
      <c r="F38" s="33">
        <v>11.942346460000001</v>
      </c>
      <c r="G38" s="25">
        <f t="shared" si="1"/>
        <v>-4.39011788746968E-3</v>
      </c>
      <c r="H38" s="25">
        <f t="shared" si="3"/>
        <v>2.099983592842352</v>
      </c>
      <c r="I38" s="8">
        <f t="shared" si="4"/>
        <v>120.63707356001375</v>
      </c>
    </row>
    <row r="39" spans="2:9" ht="17.100000000000001" customHeight="1">
      <c r="B39" s="41" t="s">
        <v>40</v>
      </c>
      <c r="C39" s="11">
        <v>82361</v>
      </c>
      <c r="D39" s="27">
        <f t="shared" si="0"/>
        <v>4.4071377427327661E-3</v>
      </c>
      <c r="E39" s="28">
        <f t="shared" si="2"/>
        <v>0.96737082804542962</v>
      </c>
      <c r="F39" s="34">
        <v>14.493037579999999</v>
      </c>
      <c r="G39" s="27">
        <f t="shared" si="1"/>
        <v>-5.3277757211984515E-3</v>
      </c>
      <c r="H39" s="27">
        <f t="shared" si="3"/>
        <v>2.0946558171211538</v>
      </c>
      <c r="I39" s="12">
        <f t="shared" si="4"/>
        <v>175.96966501135248</v>
      </c>
    </row>
    <row r="40" spans="2:9" ht="17.100000000000001" customHeight="1">
      <c r="B40" s="39" t="s">
        <v>41</v>
      </c>
      <c r="C40" s="7">
        <v>128850</v>
      </c>
      <c r="D40" s="23">
        <f t="shared" si="0"/>
        <v>6.894764489881338E-3</v>
      </c>
      <c r="E40" s="24">
        <f t="shared" si="2"/>
        <v>0.97426559253531098</v>
      </c>
      <c r="F40" s="35">
        <v>40.786297900000001</v>
      </c>
      <c r="G40" s="23">
        <f t="shared" si="1"/>
        <v>-1.4993423325490845E-2</v>
      </c>
      <c r="H40" s="23">
        <f t="shared" si="3"/>
        <v>2.0796623937956631</v>
      </c>
      <c r="I40" s="8">
        <f t="shared" si="4"/>
        <v>316.54092277842449</v>
      </c>
    </row>
    <row r="41" spans="2:9" ht="17.100000000000001" customHeight="1">
      <c r="B41" s="39" t="s">
        <v>42</v>
      </c>
      <c r="C41" s="7">
        <v>95895</v>
      </c>
      <c r="D41" s="23">
        <f t="shared" si="0"/>
        <v>5.1313421867067981E-3</v>
      </c>
      <c r="E41" s="24">
        <f t="shared" si="2"/>
        <v>0.97939693472201772</v>
      </c>
      <c r="F41" s="35">
        <v>53.425526420000004</v>
      </c>
      <c r="G41" s="23">
        <f t="shared" si="1"/>
        <v>-1.9639721554680634E-2</v>
      </c>
      <c r="H41" s="23">
        <f t="shared" si="3"/>
        <v>2.0600226722409825</v>
      </c>
      <c r="I41" s="8">
        <f t="shared" si="4"/>
        <v>557.12525595703642</v>
      </c>
    </row>
    <row r="42" spans="2:9" ht="17.100000000000001" customHeight="1">
      <c r="B42" s="39" t="s">
        <v>43</v>
      </c>
      <c r="C42" s="7">
        <v>72136</v>
      </c>
      <c r="D42" s="23">
        <f t="shared" si="0"/>
        <v>3.8599979141799006E-3</v>
      </c>
      <c r="E42" s="24">
        <f t="shared" si="2"/>
        <v>0.98325693263619762</v>
      </c>
      <c r="F42" s="35">
        <v>57.871408539999997</v>
      </c>
      <c r="G42" s="23">
        <f t="shared" si="1"/>
        <v>-2.1274069267332205E-2</v>
      </c>
      <c r="H42" s="23">
        <f t="shared" si="3"/>
        <v>2.0387486029736501</v>
      </c>
      <c r="I42" s="8">
        <f t="shared" si="4"/>
        <v>802.25419402240209</v>
      </c>
    </row>
    <row r="43" spans="2:9" ht="17.100000000000001" customHeight="1">
      <c r="B43" s="39" t="s">
        <v>44</v>
      </c>
      <c r="C43" s="7">
        <v>54081</v>
      </c>
      <c r="D43" s="23">
        <f t="shared" si="0"/>
        <v>2.8938747254735942E-3</v>
      </c>
      <c r="E43" s="24">
        <f t="shared" si="2"/>
        <v>0.98615080736167127</v>
      </c>
      <c r="F43" s="35">
        <v>60.36092163</v>
      </c>
      <c r="G43" s="23">
        <f t="shared" si="1"/>
        <v>-2.2189237486920008E-2</v>
      </c>
      <c r="H43" s="23">
        <f t="shared" si="3"/>
        <v>2.0165593654867302</v>
      </c>
      <c r="I43" s="8">
        <f t="shared" si="4"/>
        <v>1116.1206640039941</v>
      </c>
    </row>
    <row r="44" spans="2:9" ht="17.100000000000001" customHeight="1">
      <c r="B44" s="40" t="s">
        <v>45</v>
      </c>
      <c r="C44" s="9">
        <v>41362</v>
      </c>
      <c r="D44" s="25">
        <f t="shared" si="0"/>
        <v>2.2132809377607443E-3</v>
      </c>
      <c r="E44" s="26">
        <f t="shared" si="2"/>
        <v>0.98836408829943201</v>
      </c>
      <c r="F44" s="33">
        <v>61.89121986</v>
      </c>
      <c r="G44" s="25">
        <f t="shared" si="1"/>
        <v>-2.2751789381992578E-2</v>
      </c>
      <c r="H44" s="25">
        <f t="shared" si="3"/>
        <v>1.9938075761047376</v>
      </c>
      <c r="I44" s="10">
        <f t="shared" si="4"/>
        <v>1496.3304448527633</v>
      </c>
    </row>
    <row r="45" spans="2:9" ht="17.100000000000001" customHeight="1">
      <c r="B45" s="41" t="s">
        <v>46</v>
      </c>
      <c r="C45" s="11">
        <v>31871</v>
      </c>
      <c r="D45" s="27">
        <f t="shared" si="0"/>
        <v>1.705417454846784E-3</v>
      </c>
      <c r="E45" s="28">
        <f t="shared" si="2"/>
        <v>0.99006950575427877</v>
      </c>
      <c r="F45" s="34">
        <v>65.797780759999995</v>
      </c>
      <c r="G45" s="27">
        <f t="shared" si="1"/>
        <v>-2.4187877586519482E-2</v>
      </c>
      <c r="H45" s="27">
        <f t="shared" si="3"/>
        <v>1.9696196985182182</v>
      </c>
      <c r="I45" s="8">
        <f t="shared" si="4"/>
        <v>2064.503177183019</v>
      </c>
    </row>
    <row r="46" spans="2:9" ht="17.100000000000001" customHeight="1">
      <c r="B46" s="39" t="s">
        <v>47</v>
      </c>
      <c r="C46" s="7">
        <v>75181</v>
      </c>
      <c r="D46" s="23">
        <f t="shared" si="0"/>
        <v>4.022935887572905E-3</v>
      </c>
      <c r="E46" s="24">
        <f t="shared" si="2"/>
        <v>0.99409244164185162</v>
      </c>
      <c r="F46" s="35">
        <v>220.45000734999999</v>
      </c>
      <c r="G46" s="23">
        <f t="shared" si="1"/>
        <v>-8.1039477777808275E-2</v>
      </c>
      <c r="H46" s="23">
        <f t="shared" si="3"/>
        <v>1.8885802207404099</v>
      </c>
      <c r="I46" s="8">
        <f t="shared" si="4"/>
        <v>2932.2569179712959</v>
      </c>
    </row>
    <row r="47" spans="2:9" ht="17.100000000000001" customHeight="1">
      <c r="B47" s="39" t="s">
        <v>48</v>
      </c>
      <c r="C47" s="7">
        <v>35536</v>
      </c>
      <c r="D47" s="23">
        <f t="shared" si="0"/>
        <v>1.9015316330028966E-3</v>
      </c>
      <c r="E47" s="24">
        <f t="shared" si="2"/>
        <v>0.9959939732748545</v>
      </c>
      <c r="F47" s="35">
        <v>179.35917190999999</v>
      </c>
      <c r="G47" s="23">
        <f t="shared" si="1"/>
        <v>-6.5934103613657868E-2</v>
      </c>
      <c r="H47" s="23">
        <f t="shared" si="3"/>
        <v>1.8226461171267521</v>
      </c>
      <c r="I47" s="8">
        <f t="shared" si="4"/>
        <v>5047.2526989531743</v>
      </c>
    </row>
    <row r="48" spans="2:9" ht="17.100000000000001" customHeight="1">
      <c r="B48" s="39" t="s">
        <v>49</v>
      </c>
      <c r="C48" s="7">
        <v>20476</v>
      </c>
      <c r="D48" s="23">
        <f t="shared" si="0"/>
        <v>1.0956709173054735E-3</v>
      </c>
      <c r="E48" s="24">
        <f t="shared" si="2"/>
        <v>0.99708964419215995</v>
      </c>
      <c r="F48" s="35">
        <v>147.54429211000001</v>
      </c>
      <c r="G48" s="23">
        <f t="shared" si="1"/>
        <v>-5.4238657214954265E-2</v>
      </c>
      <c r="H48" s="23">
        <f t="shared" si="3"/>
        <v>1.7684074599117978</v>
      </c>
      <c r="I48" s="8">
        <f t="shared" si="4"/>
        <v>7205.7185050791177</v>
      </c>
    </row>
    <row r="49" spans="2:9" ht="17.100000000000001" customHeight="1">
      <c r="B49" s="39" t="s">
        <v>50</v>
      </c>
      <c r="C49" s="7">
        <v>12902</v>
      </c>
      <c r="D49" s="23">
        <f t="shared" si="0"/>
        <v>6.9038611911873514E-4</v>
      </c>
      <c r="E49" s="24">
        <f t="shared" si="2"/>
        <v>0.99778003031127871</v>
      </c>
      <c r="F49" s="35">
        <v>121.38289372</v>
      </c>
      <c r="G49" s="23">
        <f t="shared" si="1"/>
        <v>-4.4621483285371293E-2</v>
      </c>
      <c r="H49" s="23">
        <f t="shared" si="3"/>
        <v>1.7237859766264265</v>
      </c>
      <c r="I49" s="8">
        <f t="shared" si="4"/>
        <v>9408.0680297628278</v>
      </c>
    </row>
    <row r="50" spans="2:9" ht="17.100000000000001" customHeight="1">
      <c r="B50" s="40" t="s">
        <v>51</v>
      </c>
      <c r="C50" s="9">
        <v>8859</v>
      </c>
      <c r="D50" s="25">
        <f t="shared" si="0"/>
        <v>4.7404515805866336E-4</v>
      </c>
      <c r="E50" s="26">
        <f t="shared" si="2"/>
        <v>0.99825407546933742</v>
      </c>
      <c r="F50" s="33">
        <v>104.2969636</v>
      </c>
      <c r="G50" s="25">
        <f t="shared" si="1"/>
        <v>-3.8340536095042586E-2</v>
      </c>
      <c r="H50" s="25">
        <f t="shared" si="3"/>
        <v>1.6854454405313839</v>
      </c>
      <c r="I50" s="8">
        <f t="shared" si="4"/>
        <v>11772.995101027203</v>
      </c>
    </row>
    <row r="51" spans="2:9" ht="17.100000000000001" customHeight="1">
      <c r="B51" s="39" t="s">
        <v>52</v>
      </c>
      <c r="C51" s="7">
        <v>6071</v>
      </c>
      <c r="D51" s="23">
        <f t="shared" si="0"/>
        <v>3.2485925664004346E-4</v>
      </c>
      <c r="E51" s="24">
        <f t="shared" si="2"/>
        <v>0.99857893472597747</v>
      </c>
      <c r="F51" s="35">
        <v>89.605255450000001</v>
      </c>
      <c r="G51" s="23">
        <f t="shared" si="1"/>
        <v>-3.2939727220268153E-2</v>
      </c>
      <c r="H51" s="23">
        <f t="shared" si="3"/>
        <v>1.6525057133111158</v>
      </c>
      <c r="I51" s="12">
        <f t="shared" si="4"/>
        <v>14759.55451325976</v>
      </c>
    </row>
    <row r="52" spans="2:9" ht="17.100000000000001" customHeight="1">
      <c r="B52" s="39" t="s">
        <v>53</v>
      </c>
      <c r="C52" s="7">
        <v>13908</v>
      </c>
      <c r="D52" s="23">
        <f t="shared" si="0"/>
        <v>7.4421718684726155E-4</v>
      </c>
      <c r="E52" s="24">
        <f t="shared" si="2"/>
        <v>0.99932315191282473</v>
      </c>
      <c r="F52" s="35">
        <v>306.90648550999998</v>
      </c>
      <c r="G52" s="23">
        <f t="shared" si="1"/>
        <v>-0.11282168511278519</v>
      </c>
      <c r="H52" s="23">
        <f t="shared" si="3"/>
        <v>1.5396840281983306</v>
      </c>
      <c r="I52" s="8">
        <f t="shared" si="4"/>
        <v>22066.902898331893</v>
      </c>
    </row>
    <row r="53" spans="2:9" ht="17.100000000000001" customHeight="1">
      <c r="B53" s="39" t="s">
        <v>54</v>
      </c>
      <c r="C53" s="7">
        <v>4828</v>
      </c>
      <c r="D53" s="23">
        <f t="shared" si="0"/>
        <v>2.5834631709078073E-4</v>
      </c>
      <c r="E53" s="24">
        <f t="shared" si="2"/>
        <v>0.99958149822991549</v>
      </c>
      <c r="F53" s="35">
        <v>191.81389355000002</v>
      </c>
      <c r="G53" s="23">
        <f t="shared" si="1"/>
        <v>-7.0512575393752233E-2</v>
      </c>
      <c r="H53" s="23">
        <f t="shared" si="3"/>
        <v>1.4691714528045783</v>
      </c>
      <c r="I53" s="8">
        <f t="shared" si="4"/>
        <v>39729.472566280034</v>
      </c>
    </row>
    <row r="54" spans="2:9" ht="17.100000000000001" customHeight="1">
      <c r="B54" s="39" t="s">
        <v>55</v>
      </c>
      <c r="C54" s="7">
        <v>2413</v>
      </c>
      <c r="D54" s="23">
        <f t="shared" si="0"/>
        <v>1.2911964853770793E-4</v>
      </c>
      <c r="E54" s="24">
        <f t="shared" si="2"/>
        <v>0.99971061787845317</v>
      </c>
      <c r="F54" s="35">
        <v>143.50808239</v>
      </c>
      <c r="G54" s="23">
        <f t="shared" si="1"/>
        <v>-5.2754908895584957E-2</v>
      </c>
      <c r="H54" s="23">
        <f t="shared" si="3"/>
        <v>1.4164165439089933</v>
      </c>
      <c r="I54" s="8">
        <f t="shared" si="4"/>
        <v>59472.889510982175</v>
      </c>
    </row>
    <row r="55" spans="2:9" ht="17.100000000000001" customHeight="1" thickBot="1">
      <c r="B55" s="42" t="s">
        <v>56</v>
      </c>
      <c r="C55" s="13">
        <v>5408</v>
      </c>
      <c r="D55" s="29">
        <f t="shared" si="0"/>
        <v>2.8938212154659118E-4</v>
      </c>
      <c r="E55" s="24">
        <f t="shared" si="2"/>
        <v>0.99999999999999978</v>
      </c>
      <c r="F55" s="36">
        <v>1132.76927101</v>
      </c>
      <c r="G55" s="29">
        <f t="shared" si="1"/>
        <v>-0.41641654390899241</v>
      </c>
      <c r="H55" s="23">
        <f t="shared" si="3"/>
        <v>1.0000000000000009</v>
      </c>
      <c r="I55" s="8">
        <f t="shared" si="4"/>
        <v>209461.77348557691</v>
      </c>
    </row>
    <row r="56" spans="2:9" ht="17.100000000000001" customHeight="1" thickTop="1" thickBot="1">
      <c r="B56" s="14" t="s">
        <v>7</v>
      </c>
      <c r="C56" s="15">
        <v>18688093</v>
      </c>
      <c r="D56" s="16">
        <f t="shared" si="0"/>
        <v>1</v>
      </c>
      <c r="E56" s="17"/>
      <c r="F56" s="37">
        <v>-2720.2792194000008</v>
      </c>
      <c r="G56" s="16">
        <f t="shared" si="1"/>
        <v>1</v>
      </c>
      <c r="H56" s="17"/>
      <c r="I56" s="18">
        <f>F56*10^6/C56</f>
        <v>-145.56216192845361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I.66</vt:lpstr>
      <vt:lpstr>I.66!Área_de_impresión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2017-06-16T09:43:09Z</dcterms:modified>
</cp:coreProperties>
</file>