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7" sheetId="177" r:id="rId1"/>
  </sheets>
  <definedNames>
    <definedName name="_xlnm.Print_Area" localSheetId="0">I.67!$A$1:$I$58</definedName>
  </definedNames>
  <calcPr calcId="145621"/>
</workbook>
</file>

<file path=xl/calcChain.xml><?xml version="1.0" encoding="utf-8"?>
<calcChain xmlns="http://schemas.openxmlformats.org/spreadsheetml/2006/main">
  <c r="I56" i="177" l="1"/>
  <c r="I11" i="177"/>
  <c r="I12" i="177"/>
  <c r="I13" i="177"/>
  <c r="I14" i="177"/>
  <c r="I15" i="177"/>
  <c r="I16" i="177"/>
  <c r="I17" i="177"/>
  <c r="I18" i="177"/>
  <c r="I19" i="177"/>
  <c r="I20" i="177"/>
  <c r="I21" i="177"/>
  <c r="I22" i="177"/>
  <c r="I23" i="177"/>
  <c r="I24" i="177"/>
  <c r="I25" i="177"/>
  <c r="I26" i="177"/>
  <c r="I27" i="177"/>
  <c r="I28" i="177"/>
  <c r="I29" i="177"/>
  <c r="I30" i="177"/>
  <c r="I31" i="177"/>
  <c r="I32" i="177"/>
  <c r="I33" i="177"/>
  <c r="I34" i="177"/>
  <c r="I35" i="177"/>
  <c r="I36" i="177"/>
  <c r="I37" i="177"/>
  <c r="I38" i="177"/>
  <c r="I39" i="177"/>
  <c r="I40" i="177"/>
  <c r="I41" i="177"/>
  <c r="I42" i="177"/>
  <c r="I43" i="177"/>
  <c r="I44" i="177"/>
  <c r="I45" i="177"/>
  <c r="I46" i="177"/>
  <c r="I47" i="177"/>
  <c r="I48" i="177"/>
  <c r="I49" i="177"/>
  <c r="I50" i="177"/>
  <c r="I51" i="177"/>
  <c r="I52" i="177"/>
  <c r="I53" i="177"/>
  <c r="I54" i="177"/>
  <c r="I55" i="177"/>
  <c r="I10" i="177"/>
  <c r="I9" i="177"/>
  <c r="D9" i="177"/>
  <c r="E9" i="177" s="1"/>
  <c r="G9" i="177"/>
  <c r="H9" i="177" s="1"/>
  <c r="D10" i="177"/>
  <c r="E10" i="177" s="1"/>
  <c r="G10" i="177"/>
  <c r="H10" i="177" s="1"/>
  <c r="D11" i="177"/>
  <c r="E11" i="177" s="1"/>
  <c r="G11" i="177"/>
  <c r="D12" i="177"/>
  <c r="G12" i="177"/>
  <c r="D13" i="177"/>
  <c r="G13" i="177"/>
  <c r="D14" i="177"/>
  <c r="G14" i="177"/>
  <c r="D15" i="177"/>
  <c r="G15" i="177"/>
  <c r="D16" i="177"/>
  <c r="G16" i="177"/>
  <c r="D17" i="177"/>
  <c r="G17" i="177"/>
  <c r="D18" i="177"/>
  <c r="G18" i="177"/>
  <c r="D19" i="177"/>
  <c r="G19" i="177"/>
  <c r="D20" i="177"/>
  <c r="G20" i="177"/>
  <c r="D21" i="177"/>
  <c r="G21" i="177"/>
  <c r="D22" i="177"/>
  <c r="G22" i="177"/>
  <c r="D23" i="177"/>
  <c r="G23" i="177"/>
  <c r="D24" i="177"/>
  <c r="G24" i="177"/>
  <c r="D25" i="177"/>
  <c r="G25" i="177"/>
  <c r="D26" i="177"/>
  <c r="G26" i="177"/>
  <c r="D27" i="177"/>
  <c r="G27" i="177"/>
  <c r="D28" i="177"/>
  <c r="G28" i="177"/>
  <c r="D29" i="177"/>
  <c r="G29" i="177"/>
  <c r="D30" i="177"/>
  <c r="G30" i="177"/>
  <c r="D31" i="177"/>
  <c r="G31" i="177"/>
  <c r="D32" i="177"/>
  <c r="G32" i="177"/>
  <c r="D33" i="177"/>
  <c r="G33" i="177"/>
  <c r="D34" i="177"/>
  <c r="G34" i="177"/>
  <c r="D35" i="177"/>
  <c r="G35" i="177"/>
  <c r="D36" i="177"/>
  <c r="G36" i="177"/>
  <c r="D37" i="177"/>
  <c r="G37" i="177"/>
  <c r="D38" i="177"/>
  <c r="G38" i="177"/>
  <c r="D39" i="177"/>
  <c r="G39" i="177"/>
  <c r="D40" i="177"/>
  <c r="G40" i="177"/>
  <c r="D41" i="177"/>
  <c r="G41" i="177"/>
  <c r="D42" i="177"/>
  <c r="G42" i="177"/>
  <c r="D43" i="177"/>
  <c r="G43" i="177"/>
  <c r="D44" i="177"/>
  <c r="G44" i="177"/>
  <c r="D45" i="177"/>
  <c r="G45" i="177"/>
  <c r="D46" i="177"/>
  <c r="G46" i="177"/>
  <c r="D47" i="177"/>
  <c r="G47" i="177"/>
  <c r="D48" i="177"/>
  <c r="G48" i="177"/>
  <c r="D49" i="177"/>
  <c r="G49" i="177"/>
  <c r="D50" i="177"/>
  <c r="G50" i="177"/>
  <c r="D51" i="177"/>
  <c r="G51" i="177"/>
  <c r="D52" i="177"/>
  <c r="G52" i="177"/>
  <c r="D53" i="177"/>
  <c r="G53" i="177"/>
  <c r="D54" i="177"/>
  <c r="G54" i="177"/>
  <c r="D55" i="177"/>
  <c r="G55" i="177"/>
  <c r="D56" i="177"/>
  <c r="G56" i="177"/>
  <c r="E12" i="177" l="1"/>
  <c r="E13" i="177" s="1"/>
  <c r="E14" i="177" s="1"/>
  <c r="E15" i="177" s="1"/>
  <c r="E16" i="177" s="1"/>
  <c r="E17" i="177" s="1"/>
  <c r="E18" i="177" s="1"/>
  <c r="E19" i="177" s="1"/>
  <c r="E20" i="177" s="1"/>
  <c r="E21" i="177" s="1"/>
  <c r="E22" i="177" s="1"/>
  <c r="E23" i="177" s="1"/>
  <c r="E24" i="177" s="1"/>
  <c r="E25" i="177" s="1"/>
  <c r="H11" i="177"/>
  <c r="H12" i="177" s="1"/>
  <c r="H13" i="177" s="1"/>
  <c r="H14" i="177" s="1"/>
  <c r="H15" i="177" s="1"/>
  <c r="H16" i="177" s="1"/>
  <c r="H17" i="177" s="1"/>
  <c r="H18" i="177" s="1"/>
  <c r="H19" i="177" s="1"/>
  <c r="H20" i="177" s="1"/>
  <c r="H21" i="177" s="1"/>
  <c r="H22" i="177" s="1"/>
  <c r="H23" i="177" s="1"/>
  <c r="H24" i="177" s="1"/>
  <c r="H25" i="177" s="1"/>
  <c r="H26" i="177" s="1"/>
  <c r="H27" i="177" s="1"/>
  <c r="H28" i="177" s="1"/>
  <c r="H29" i="177" s="1"/>
  <c r="H30" i="177" s="1"/>
  <c r="H31" i="177" s="1"/>
  <c r="H32" i="177" s="1"/>
  <c r="H33" i="177" s="1"/>
  <c r="H34" i="177" s="1"/>
  <c r="H35" i="177" s="1"/>
  <c r="H36" i="177" s="1"/>
  <c r="H37" i="177" s="1"/>
  <c r="H38" i="177" s="1"/>
  <c r="H39" i="177" s="1"/>
  <c r="H40" i="177" s="1"/>
  <c r="H41" i="177" s="1"/>
  <c r="H42" i="177" s="1"/>
  <c r="H43" i="177" s="1"/>
  <c r="H44" i="177" s="1"/>
  <c r="H45" i="177" s="1"/>
  <c r="H46" i="177" s="1"/>
  <c r="H47" i="177" s="1"/>
  <c r="H48" i="177" s="1"/>
  <c r="H49" i="177" s="1"/>
  <c r="H50" i="177" s="1"/>
  <c r="H51" i="177" s="1"/>
  <c r="H52" i="177" s="1"/>
  <c r="H53" i="177" s="1"/>
  <c r="H54" i="177" s="1"/>
  <c r="H55" i="177" s="1"/>
  <c r="E26" i="177"/>
  <c r="E27" i="177" s="1"/>
  <c r="E28" i="177" s="1"/>
  <c r="E29" i="177" s="1"/>
  <c r="E30" i="177" s="1"/>
  <c r="E31" i="177" s="1"/>
  <c r="E32" i="177" s="1"/>
  <c r="E33" i="177" s="1"/>
  <c r="E34" i="177" s="1"/>
  <c r="E35" i="177" s="1"/>
  <c r="E36" i="177" s="1"/>
  <c r="E37" i="177" s="1"/>
  <c r="E38" i="177" s="1"/>
  <c r="E39" i="177" s="1"/>
  <c r="E40" i="177" s="1"/>
  <c r="E41" i="177" s="1"/>
  <c r="E42" i="177" s="1"/>
  <c r="E43" i="177" s="1"/>
  <c r="E44" i="177" s="1"/>
  <c r="E45" i="177" s="1"/>
  <c r="E46" i="177" s="1"/>
  <c r="E47" i="177" s="1"/>
  <c r="E48" i="177" s="1"/>
  <c r="E49" i="177" s="1"/>
  <c r="E50" i="177" s="1"/>
  <c r="E51" i="177" s="1"/>
  <c r="E52" i="177" s="1"/>
  <c r="E53" i="177" s="1"/>
  <c r="E54" i="177" s="1"/>
  <c r="E55" i="17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<sst xmlns="http://schemas.openxmlformats.org/spreadsheetml/2006/main" count="71" uniqueCount="67">
  <si>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</si>
  <si>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</si>
  <si>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</si>
  <si>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</si>
  <si>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</si>
  <si>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</si>
  <si>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</si>
  <si>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</si>
  <si>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</si>
  <si>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</si>
  <si>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</si>
  <si>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</si>
  <si>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</si>
  <si>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</si>
  <si>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</si>
  <si>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</si>
  <si>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</si>
  <si>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</si>
  <si>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</si>
  <si>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</si>
  <si>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</si>
  <si>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</si>
  <si>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</si>
  <si>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</si>
  <si>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</si>
  <si>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</si>
  <si>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</si>
  <si>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</si>
  <si>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</si>
  <si>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</si>
  <si>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</si>
  <si>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</si>
  <si>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</si>
  <si>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</si>
  <si>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</si>
  <si>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</si>
  <si>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</si>
  <si>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</si>
  <si>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</si>
  <si>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</si>
  <si>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</si>
  <si>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</si>
  <si>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</si>
  <si>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</si>
  <si>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</si>
  <si>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</si>
  <si>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</si>
  <si>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</si>
  <si>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</si>
  <si>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</si>
  <si>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</si>
  <si>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</si>
  <si>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</si>
  <si>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</si>
  <si>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</si>
  <si>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</si>
  <si>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</si>
  <si>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</si>
  <si>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</si>
  <si>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</si>
  <si>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</si>
  <si>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</si>
  <si>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</si>
  <si>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</si>
  <si>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(millones euros)</t>
  </si>
  <si>
    <t>IRPF  2014</t>
  </si>
  <si>
    <t>I.67.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</si>
</sst>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280616</v>
      </c>
      <c r="D9" s="21">
        <f t="shared" ref="D9:D56" si="0">C9/$C$56</f>
        <v>1.5005729765745358E-2</v>
      </c>
      <c r="E9" s="22">
        <f>D9</f>
        <v>1.5005729765745358E-2</v>
      </c>
      <c r="F9" s="30">
        <v>-43.661535189999995</v>
      </c>
      <c r="G9" s="21">
        <f t="shared" ref="G9:G56" si="1">F9/$F$56</f>
        <v>1.4884293697371157E-2</v>
      </c>
      <c r="H9" s="21">
        <f>G9</f>
        <v>1.4884293697371157E-2</v>
      </c>
      <c r="I9" s="6">
        <f>F9*10^6/C9</f>
        <v>-155.59175239473157</v>
      </c>
      <c r="J9" s="2"/>
    </row>
    <row r="10" spans="2:10" ht="17.100000000000001" customHeight="1">
      <c r="B10" s="39" t="s">
        <v>11</v>
      </c>
      <c r="C10" s="7">
        <v>1087875</v>
      </c>
      <c r="D10" s="23">
        <f t="shared" si="0"/>
        <v>5.8173298275615903E-2</v>
      </c>
      <c r="E10" s="24">
        <f t="shared" ref="E10:E55" si="2">D10+E9</f>
        <v>7.3179028041361255E-2</v>
      </c>
      <c r="F10" s="20">
        <v>-162.16997696999999</v>
      </c>
      <c r="G10" s="23">
        <f t="shared" si="1"/>
        <v>5.5284028736356412E-2</v>
      </c>
      <c r="H10" s="23">
        <f t="shared" ref="H10:H55" si="3">G10+H9</f>
        <v>7.0168322433727573E-2</v>
      </c>
      <c r="I10" s="8">
        <f>F10*10^6/C10</f>
        <v>-149.0704143123061</v>
      </c>
    </row>
    <row r="11" spans="2:10" ht="17.100000000000001" customHeight="1">
      <c r="B11" s="39" t="s">
        <v>12</v>
      </c>
      <c r="C11" s="7">
        <v>739001</v>
      </c>
      <c r="D11" s="23">
        <f t="shared" si="0"/>
        <v>3.9517523243919044E-2</v>
      </c>
      <c r="E11" s="24">
        <f t="shared" si="2"/>
        <v>0.11269655128528031</v>
      </c>
      <c r="F11" s="20">
        <v>-175.34917625</v>
      </c>
      <c r="G11" s="23">
        <f t="shared" si="1"/>
        <v>5.9776840817426589E-2</v>
      </c>
      <c r="H11" s="23">
        <f t="shared" si="3"/>
        <v>0.12994516325115416</v>
      </c>
      <c r="I11" s="8">
        <f t="shared" ref="I11:I55" si="4">F11*10^6/C11</f>
        <v>-237.27867249164751</v>
      </c>
    </row>
    <row r="12" spans="2:10" ht="17.100000000000001" customHeight="1">
      <c r="B12" s="39" t="s">
        <v>13</v>
      </c>
      <c r="C12" s="7">
        <v>783253</v>
      </c>
      <c r="D12" s="23">
        <f t="shared" si="0"/>
        <v>4.1883865696216001E-2</v>
      </c>
      <c r="E12" s="24">
        <f t="shared" si="2"/>
        <v>0.1545804169814963</v>
      </c>
      <c r="F12" s="20">
        <v>-239.68202338999998</v>
      </c>
      <c r="G12" s="23">
        <f t="shared" si="1"/>
        <v>8.1708020906558126E-2</v>
      </c>
      <c r="H12" s="23">
        <f t="shared" si="3"/>
        <v>0.21165318415771228</v>
      </c>
      <c r="I12" s="8">
        <f t="shared" si="4"/>
        <v>-306.0084332776255</v>
      </c>
    </row>
    <row r="13" spans="2:10" ht="17.100000000000001" customHeight="1">
      <c r="B13" s="39" t="s">
        <v>14</v>
      </c>
      <c r="C13" s="7">
        <v>1041099</v>
      </c>
      <c r="D13" s="23">
        <f t="shared" si="0"/>
        <v>5.5671986819667188E-2</v>
      </c>
      <c r="E13" s="24">
        <f t="shared" si="2"/>
        <v>0.2102524038011635</v>
      </c>
      <c r="F13" s="20">
        <v>-332.80800558999999</v>
      </c>
      <c r="G13" s="23">
        <f t="shared" si="1"/>
        <v>0.11345483108831342</v>
      </c>
      <c r="H13" s="23">
        <f t="shared" si="3"/>
        <v>0.32510801524602573</v>
      </c>
      <c r="I13" s="8">
        <f t="shared" si="4"/>
        <v>-319.66989267111001</v>
      </c>
    </row>
    <row r="14" spans="2:10" ht="17.100000000000001" customHeight="1">
      <c r="B14" s="40" t="s">
        <v>15</v>
      </c>
      <c r="C14" s="9">
        <v>864568</v>
      </c>
      <c r="D14" s="25">
        <f t="shared" si="0"/>
        <v>4.6232124227096577E-2</v>
      </c>
      <c r="E14" s="26">
        <f t="shared" si="2"/>
        <v>0.25648452802826005</v>
      </c>
      <c r="F14" s="31">
        <v>-368.22582041999999</v>
      </c>
      <c r="G14" s="25">
        <f t="shared" si="1"/>
        <v>0.12552882609913402</v>
      </c>
      <c r="H14" s="25">
        <f t="shared" si="3"/>
        <v>0.45063684134515974</v>
      </c>
      <c r="I14" s="8">
        <f t="shared" si="4"/>
        <v>-425.90729754050579</v>
      </c>
    </row>
    <row r="15" spans="2:10" ht="17.100000000000001" customHeight="1">
      <c r="B15" s="39" t="s">
        <v>16</v>
      </c>
      <c r="C15" s="7">
        <v>878333</v>
      </c>
      <c r="D15" s="23">
        <f t="shared" si="0"/>
        <v>4.6968197260086449E-2</v>
      </c>
      <c r="E15" s="24">
        <f t="shared" si="2"/>
        <v>0.30345272528834649</v>
      </c>
      <c r="F15" s="20">
        <v>-373.32449988000002</v>
      </c>
      <c r="G15" s="23">
        <f t="shared" si="1"/>
        <v>0.12726697484312907</v>
      </c>
      <c r="H15" s="23">
        <f t="shared" si="3"/>
        <v>0.57790381618828879</v>
      </c>
      <c r="I15" s="12">
        <f t="shared" si="4"/>
        <v>-425.03754257212239</v>
      </c>
    </row>
    <row r="16" spans="2:10" ht="17.100000000000001" customHeight="1">
      <c r="B16" s="39" t="s">
        <v>17</v>
      </c>
      <c r="C16" s="7">
        <v>828391</v>
      </c>
      <c r="D16" s="23">
        <f t="shared" si="0"/>
        <v>4.4297586332837625E-2</v>
      </c>
      <c r="E16" s="24">
        <f t="shared" si="2"/>
        <v>0.34775031162118414</v>
      </c>
      <c r="F16" s="20">
        <v>-334.09873599999997</v>
      </c>
      <c r="G16" s="23">
        <f t="shared" si="1"/>
        <v>0.1138948433421878</v>
      </c>
      <c r="H16" s="23">
        <f t="shared" si="3"/>
        <v>0.69179865953047659</v>
      </c>
      <c r="I16" s="8">
        <f t="shared" si="4"/>
        <v>-403.31043673820693</v>
      </c>
    </row>
    <row r="17" spans="2:9" ht="17.100000000000001" customHeight="1">
      <c r="B17" s="39" t="s">
        <v>18</v>
      </c>
      <c r="C17" s="7">
        <v>922137</v>
      </c>
      <c r="D17" s="23">
        <f t="shared" si="0"/>
        <v>4.9310583248977705E-2</v>
      </c>
      <c r="E17" s="24">
        <f t="shared" si="2"/>
        <v>0.39706089487016183</v>
      </c>
      <c r="F17" s="20">
        <v>-306.38679013000001</v>
      </c>
      <c r="G17" s="23">
        <f t="shared" si="1"/>
        <v>0.10444779253511491</v>
      </c>
      <c r="H17" s="23">
        <f t="shared" si="3"/>
        <v>0.79624645206559153</v>
      </c>
      <c r="I17" s="8">
        <f t="shared" si="4"/>
        <v>-332.25734368103656</v>
      </c>
    </row>
    <row r="18" spans="2:9" ht="17.100000000000001" customHeight="1">
      <c r="B18" s="39" t="s">
        <v>19</v>
      </c>
      <c r="C18" s="7">
        <v>944360</v>
      </c>
      <c r="D18" s="23">
        <f t="shared" si="0"/>
        <v>5.0498941477247511E-2</v>
      </c>
      <c r="E18" s="24">
        <f t="shared" si="2"/>
        <v>0.44755983634740937</v>
      </c>
      <c r="F18" s="20">
        <v>-303.07469426</v>
      </c>
      <c r="G18" s="23">
        <f t="shared" si="1"/>
        <v>0.1033186932611567</v>
      </c>
      <c r="H18" s="23">
        <f t="shared" si="3"/>
        <v>0.89956514532674825</v>
      </c>
      <c r="I18" s="8">
        <f t="shared" si="4"/>
        <v>-320.93131248676349</v>
      </c>
    </row>
    <row r="19" spans="2:9" ht="17.100000000000001" customHeight="1">
      <c r="B19" s="39" t="s">
        <v>20</v>
      </c>
      <c r="C19" s="7">
        <v>903969</v>
      </c>
      <c r="D19" s="23">
        <f t="shared" si="0"/>
        <v>4.8339063099078691E-2</v>
      </c>
      <c r="E19" s="24">
        <f t="shared" si="2"/>
        <v>0.49589889944648807</v>
      </c>
      <c r="F19" s="20">
        <v>-326.10730380000001</v>
      </c>
      <c r="G19" s="23">
        <f t="shared" si="1"/>
        <v>0.11117055013055856</v>
      </c>
      <c r="H19" s="23">
        <f t="shared" si="3"/>
        <v>1.0107356954573068</v>
      </c>
      <c r="I19" s="8">
        <f t="shared" si="4"/>
        <v>-360.75053879060016</v>
      </c>
    </row>
    <row r="20" spans="2:9" ht="17.100000000000001" customHeight="1">
      <c r="B20" s="40" t="s">
        <v>21</v>
      </c>
      <c r="C20" s="9">
        <v>834364</v>
      </c>
      <c r="D20" s="25">
        <f t="shared" si="0"/>
        <v>4.4616988020164068E-2</v>
      </c>
      <c r="E20" s="26">
        <f t="shared" si="2"/>
        <v>0.54051588746665213</v>
      </c>
      <c r="F20" s="31">
        <v>-330.09257452999998</v>
      </c>
      <c r="G20" s="25">
        <f t="shared" si="1"/>
        <v>0.11252913589147433</v>
      </c>
      <c r="H20" s="25">
        <f t="shared" si="3"/>
        <v>1.1232648313487812</v>
      </c>
      <c r="I20" s="10">
        <f t="shared" si="4"/>
        <v>-395.62178441303791</v>
      </c>
    </row>
    <row r="21" spans="2:9" ht="17.100000000000001" customHeight="1">
      <c r="B21" s="41" t="s">
        <v>22</v>
      </c>
      <c r="C21" s="11">
        <v>770426</v>
      </c>
      <c r="D21" s="27">
        <f t="shared" si="0"/>
        <v>4.1197951508481816E-2</v>
      </c>
      <c r="E21" s="28">
        <f t="shared" si="2"/>
        <v>0.58171383897513396</v>
      </c>
      <c r="F21" s="32">
        <v>-327.48333447000005</v>
      </c>
      <c r="G21" s="27">
        <f t="shared" si="1"/>
        <v>0.11163964139223188</v>
      </c>
      <c r="H21" s="27">
        <f t="shared" si="3"/>
        <v>1.234904472741013</v>
      </c>
      <c r="I21" s="8">
        <f t="shared" si="4"/>
        <v>-425.06786436335227</v>
      </c>
    </row>
    <row r="22" spans="2:9" ht="17.100000000000001" customHeight="1">
      <c r="B22" s="39" t="s">
        <v>23</v>
      </c>
      <c r="C22" s="7">
        <v>724389</v>
      </c>
      <c r="D22" s="23">
        <f t="shared" si="0"/>
        <v>3.8736157522302771E-2</v>
      </c>
      <c r="E22" s="24">
        <f t="shared" si="2"/>
        <v>0.62044999649743671</v>
      </c>
      <c r="F22" s="20">
        <v>-299.42702954999999</v>
      </c>
      <c r="G22" s="23">
        <f t="shared" si="1"/>
        <v>0.10207519798283191</v>
      </c>
      <c r="H22" s="23">
        <f t="shared" si="3"/>
        <v>1.3369796707238448</v>
      </c>
      <c r="I22" s="8">
        <f t="shared" si="4"/>
        <v>-413.35115462824535</v>
      </c>
    </row>
    <row r="23" spans="2:9" ht="17.100000000000001" customHeight="1">
      <c r="B23" s="39" t="s">
        <v>24</v>
      </c>
      <c r="C23" s="7">
        <v>683377</v>
      </c>
      <c r="D23" s="23">
        <f t="shared" si="0"/>
        <v>3.6543071635707754E-2</v>
      </c>
      <c r="E23" s="24">
        <f t="shared" si="2"/>
        <v>0.65699306813314451</v>
      </c>
      <c r="F23" s="20">
        <v>-272.75531142</v>
      </c>
      <c r="G23" s="23">
        <f t="shared" si="1"/>
        <v>9.2982762631375393E-2</v>
      </c>
      <c r="H23" s="23">
        <f t="shared" si="3"/>
        <v>1.4299624333552203</v>
      </c>
      <c r="I23" s="8">
        <f t="shared" si="4"/>
        <v>-399.12860898157243</v>
      </c>
    </row>
    <row r="24" spans="2:9" ht="17.100000000000001" customHeight="1">
      <c r="B24" s="39" t="s">
        <v>25</v>
      </c>
      <c r="C24" s="7">
        <v>601522</v>
      </c>
      <c r="D24" s="23">
        <f t="shared" si="0"/>
        <v>3.2165937010543516E-2</v>
      </c>
      <c r="E24" s="24">
        <f t="shared" si="2"/>
        <v>0.689159005143688</v>
      </c>
      <c r="F24" s="20">
        <v>-233.04555003000002</v>
      </c>
      <c r="G24" s="23">
        <f t="shared" si="1"/>
        <v>7.9445635532906789E-2</v>
      </c>
      <c r="H24" s="23">
        <f t="shared" si="3"/>
        <v>1.5094080688881271</v>
      </c>
      <c r="I24" s="8">
        <f t="shared" si="4"/>
        <v>-387.4264782169231</v>
      </c>
    </row>
    <row r="25" spans="2:9" ht="17.100000000000001" customHeight="1">
      <c r="B25" s="39" t="s">
        <v>26</v>
      </c>
      <c r="C25" s="7">
        <v>558792</v>
      </c>
      <c r="D25" s="23">
        <f t="shared" si="0"/>
        <v>2.988098236472753E-2</v>
      </c>
      <c r="E25" s="24">
        <f t="shared" si="2"/>
        <v>0.71903998750841558</v>
      </c>
      <c r="F25" s="20">
        <v>-209.21344455000002</v>
      </c>
      <c r="G25" s="23">
        <f t="shared" si="1"/>
        <v>7.132122909947719E-2</v>
      </c>
      <c r="H25" s="23">
        <f t="shared" si="3"/>
        <v>1.5807292979876042</v>
      </c>
      <c r="I25" s="8">
        <f t="shared" si="4"/>
        <v>-374.40307762101105</v>
      </c>
    </row>
    <row r="26" spans="2:9" ht="17.100000000000001" customHeight="1">
      <c r="B26" s="40" t="s">
        <v>27</v>
      </c>
      <c r="C26" s="9">
        <v>508164</v>
      </c>
      <c r="D26" s="25">
        <f t="shared" si="0"/>
        <v>2.7173688102888734E-2</v>
      </c>
      <c r="E26" s="26">
        <f t="shared" si="2"/>
        <v>0.74621367561130436</v>
      </c>
      <c r="F26" s="33">
        <v>-193.39455602000001</v>
      </c>
      <c r="G26" s="25">
        <f t="shared" si="1"/>
        <v>6.5928542337046939E-2</v>
      </c>
      <c r="H26" s="25">
        <f t="shared" si="3"/>
        <v>1.6466578403246512</v>
      </c>
      <c r="I26" s="8">
        <f t="shared" si="4"/>
        <v>-380.57508209947974</v>
      </c>
    </row>
    <row r="27" spans="2:9" ht="17.100000000000001" customHeight="1">
      <c r="B27" s="41" t="s">
        <v>28</v>
      </c>
      <c r="C27" s="11">
        <v>456329</v>
      </c>
      <c r="D27" s="27">
        <f t="shared" si="0"/>
        <v>2.4401850422901095E-2</v>
      </c>
      <c r="E27" s="28">
        <f t="shared" si="2"/>
        <v>0.77061552603420547</v>
      </c>
      <c r="F27" s="34">
        <v>-170.07814683000001</v>
      </c>
      <c r="G27" s="27">
        <f t="shared" si="1"/>
        <v>5.7979937670678494E-2</v>
      </c>
      <c r="H27" s="27">
        <f t="shared" si="3"/>
        <v>1.7046377779953297</v>
      </c>
      <c r="I27" s="12">
        <f t="shared" si="4"/>
        <v>-372.70948554661226</v>
      </c>
    </row>
    <row r="28" spans="2:9" ht="17.100000000000001" customHeight="1">
      <c r="B28" s="39" t="s">
        <v>29</v>
      </c>
      <c r="C28" s="7">
        <v>419356</v>
      </c>
      <c r="D28" s="23">
        <f t="shared" si="0"/>
        <v>2.2424747026698087E-2</v>
      </c>
      <c r="E28" s="24">
        <f t="shared" si="2"/>
        <v>0.79304027306090352</v>
      </c>
      <c r="F28" s="35">
        <v>-164.40400441</v>
      </c>
      <c r="G28" s="23">
        <f t="shared" si="1"/>
        <v>5.6045612597305082E-2</v>
      </c>
      <c r="H28" s="23">
        <f t="shared" si="3"/>
        <v>1.7606833905926347</v>
      </c>
      <c r="I28" s="8">
        <f t="shared" si="4"/>
        <v>-392.03923256135596</v>
      </c>
    </row>
    <row r="29" spans="2:9" ht="17.100000000000001" customHeight="1">
      <c r="B29" s="39" t="s">
        <v>30</v>
      </c>
      <c r="C29" s="7">
        <v>402004</v>
      </c>
      <c r="D29" s="23">
        <f t="shared" si="0"/>
        <v>2.1496861863716601E-2</v>
      </c>
      <c r="E29" s="24">
        <f t="shared" si="2"/>
        <v>0.8145371349246201</v>
      </c>
      <c r="F29" s="35">
        <v>-153.79492525000001</v>
      </c>
      <c r="G29" s="23">
        <f t="shared" si="1"/>
        <v>5.2428958959522182E-2</v>
      </c>
      <c r="H29" s="23">
        <f t="shared" si="3"/>
        <v>1.8131123495521568</v>
      </c>
      <c r="I29" s="8">
        <f t="shared" si="4"/>
        <v>-382.5706342474204</v>
      </c>
    </row>
    <row r="30" spans="2:9" ht="17.100000000000001" customHeight="1">
      <c r="B30" s="39" t="s">
        <v>31</v>
      </c>
      <c r="C30" s="7">
        <v>688676</v>
      </c>
      <c r="D30" s="23">
        <f t="shared" si="0"/>
        <v>3.6826431679428298E-2</v>
      </c>
      <c r="E30" s="24">
        <f t="shared" si="2"/>
        <v>0.85136356660404844</v>
      </c>
      <c r="F30" s="35">
        <v>-262.52366103999998</v>
      </c>
      <c r="G30" s="23">
        <f t="shared" si="1"/>
        <v>8.9494775124705689E-2</v>
      </c>
      <c r="H30" s="23">
        <f t="shared" si="3"/>
        <v>1.9026071246768625</v>
      </c>
      <c r="I30" s="8">
        <f t="shared" si="4"/>
        <v>-381.20053703047586</v>
      </c>
    </row>
    <row r="31" spans="2:9" ht="17.100000000000001" customHeight="1">
      <c r="B31" s="39" t="s">
        <v>32</v>
      </c>
      <c r="C31" s="7">
        <v>640736</v>
      </c>
      <c r="D31" s="23">
        <f t="shared" si="0"/>
        <v>3.4262876198023699E-2</v>
      </c>
      <c r="E31" s="24">
        <f t="shared" si="2"/>
        <v>0.88562644280207214</v>
      </c>
      <c r="F31" s="35">
        <v>-203.61438472</v>
      </c>
      <c r="G31" s="23">
        <f t="shared" si="1"/>
        <v>6.941249981233201E-2</v>
      </c>
      <c r="H31" s="23">
        <f t="shared" si="3"/>
        <v>1.9720196244891945</v>
      </c>
      <c r="I31" s="8">
        <f t="shared" si="4"/>
        <v>-317.78202679418666</v>
      </c>
    </row>
    <row r="32" spans="2:9" ht="17.100000000000001" customHeight="1">
      <c r="B32" s="40" t="s">
        <v>33</v>
      </c>
      <c r="C32" s="9">
        <v>407696</v>
      </c>
      <c r="D32" s="25">
        <f t="shared" si="0"/>
        <v>2.1801237287165806E-2</v>
      </c>
      <c r="E32" s="26">
        <f t="shared" si="2"/>
        <v>0.90742768008923791</v>
      </c>
      <c r="F32" s="33">
        <v>-97.602368319999997</v>
      </c>
      <c r="G32" s="25">
        <f t="shared" si="1"/>
        <v>3.3272818037937489E-2</v>
      </c>
      <c r="H32" s="25">
        <f t="shared" si="3"/>
        <v>2.0052924425271321</v>
      </c>
      <c r="I32" s="10">
        <f t="shared" si="4"/>
        <v>-239.39986735214472</v>
      </c>
    </row>
    <row r="33" spans="2:9" ht="17.100000000000001" customHeight="1">
      <c r="B33" s="41" t="s">
        <v>34</v>
      </c>
      <c r="C33" s="11">
        <v>287637</v>
      </c>
      <c r="D33" s="27">
        <f t="shared" si="0"/>
        <v>1.5381172465681565E-2</v>
      </c>
      <c r="E33" s="28">
        <f t="shared" si="2"/>
        <v>0.92280885255491951</v>
      </c>
      <c r="F33" s="34">
        <v>-43.252702360000001</v>
      </c>
      <c r="G33" s="27">
        <f t="shared" si="1"/>
        <v>1.4744921870696563E-2</v>
      </c>
      <c r="H33" s="27">
        <f t="shared" si="3"/>
        <v>2.0200373643978287</v>
      </c>
      <c r="I33" s="8">
        <f t="shared" si="4"/>
        <v>-150.37252634396827</v>
      </c>
    </row>
    <row r="34" spans="2:9" ht="17.100000000000001" customHeight="1">
      <c r="B34" s="39" t="s">
        <v>35</v>
      </c>
      <c r="C34" s="7">
        <v>217401</v>
      </c>
      <c r="D34" s="23">
        <f t="shared" si="0"/>
        <v>1.1625355135854002E-2</v>
      </c>
      <c r="E34" s="24">
        <f t="shared" si="2"/>
        <v>0.93443420769077357</v>
      </c>
      <c r="F34" s="35">
        <v>-12.74033713</v>
      </c>
      <c r="G34" s="23">
        <f t="shared" si="1"/>
        <v>4.3432032066951873E-3</v>
      </c>
      <c r="H34" s="23">
        <f t="shared" si="3"/>
        <v>2.0243805676045237</v>
      </c>
      <c r="I34" s="8">
        <f t="shared" si="4"/>
        <v>-58.602937107005033</v>
      </c>
    </row>
    <row r="35" spans="2:9" ht="17.100000000000001" customHeight="1">
      <c r="B35" s="39" t="s">
        <v>36</v>
      </c>
      <c r="C35" s="7">
        <v>173789</v>
      </c>
      <c r="D35" s="23">
        <f t="shared" si="0"/>
        <v>9.2932362027080429E-3</v>
      </c>
      <c r="E35" s="24">
        <f t="shared" si="2"/>
        <v>0.94372744389348162</v>
      </c>
      <c r="F35" s="35">
        <v>-2.17418595</v>
      </c>
      <c r="G35" s="23">
        <f t="shared" si="1"/>
        <v>7.4118379236261407E-4</v>
      </c>
      <c r="H35" s="23">
        <f t="shared" si="3"/>
        <v>2.0251217513968864</v>
      </c>
      <c r="I35" s="8">
        <f t="shared" si="4"/>
        <v>-12.51049232114806</v>
      </c>
    </row>
    <row r="36" spans="2:9" ht="17.100000000000001" customHeight="1">
      <c r="B36" s="39" t="s">
        <v>37</v>
      </c>
      <c r="C36" s="7">
        <v>142620</v>
      </c>
      <c r="D36" s="23">
        <f t="shared" si="0"/>
        <v>7.6264973458056674E-3</v>
      </c>
      <c r="E36" s="24">
        <f t="shared" si="2"/>
        <v>0.95135394123928729</v>
      </c>
      <c r="F36" s="35">
        <v>2.2694044900000003</v>
      </c>
      <c r="G36" s="23">
        <f t="shared" si="1"/>
        <v>-7.7364395915765355E-4</v>
      </c>
      <c r="H36" s="23">
        <f t="shared" si="3"/>
        <v>2.0243481074377287</v>
      </c>
      <c r="I36" s="8">
        <f t="shared" si="4"/>
        <v>15.912245757958212</v>
      </c>
    </row>
    <row r="37" spans="2:9" ht="17.100000000000001" customHeight="1">
      <c r="B37" s="39" t="s">
        <v>38</v>
      </c>
      <c r="C37" s="7">
        <v>118578</v>
      </c>
      <c r="D37" s="23">
        <f t="shared" si="0"/>
        <v>6.340869459198881E-3</v>
      </c>
      <c r="E37" s="24">
        <f t="shared" si="2"/>
        <v>0.95769481069848617</v>
      </c>
      <c r="F37" s="35">
        <v>9.5637073000000008</v>
      </c>
      <c r="G37" s="23">
        <f t="shared" si="1"/>
        <v>-3.2602845426629753E-3</v>
      </c>
      <c r="H37" s="23">
        <f t="shared" si="3"/>
        <v>2.0210878228950659</v>
      </c>
      <c r="I37" s="8">
        <f t="shared" si="4"/>
        <v>80.653302467574093</v>
      </c>
    </row>
    <row r="38" spans="2:9" ht="17.100000000000001" customHeight="1">
      <c r="B38" s="40" t="s">
        <v>39</v>
      </c>
      <c r="C38" s="9">
        <v>98994</v>
      </c>
      <c r="D38" s="25">
        <f t="shared" si="0"/>
        <v>5.2936297731782794E-3</v>
      </c>
      <c r="E38" s="26">
        <f t="shared" si="2"/>
        <v>0.96298844047166443</v>
      </c>
      <c r="F38" s="33">
        <v>10.637604140000001</v>
      </c>
      <c r="G38" s="25">
        <f t="shared" si="1"/>
        <v>-3.6263778533466486E-3</v>
      </c>
      <c r="H38" s="25">
        <f t="shared" si="3"/>
        <v>2.0174614450417194</v>
      </c>
      <c r="I38" s="8">
        <f t="shared" si="4"/>
        <v>107.4570594177425</v>
      </c>
    </row>
    <row r="39" spans="2:9" ht="17.100000000000001" customHeight="1">
      <c r="B39" s="41" t="s">
        <v>40</v>
      </c>
      <c r="C39" s="11">
        <v>82361</v>
      </c>
      <c r="D39" s="27">
        <f t="shared" si="0"/>
        <v>4.4041925949929919E-3</v>
      </c>
      <c r="E39" s="28">
        <f t="shared" si="2"/>
        <v>0.96739263306665746</v>
      </c>
      <c r="F39" s="34">
        <v>13.39458715</v>
      </c>
      <c r="G39" s="27">
        <f t="shared" si="1"/>
        <v>-4.5662381826027977E-3</v>
      </c>
      <c r="H39" s="27">
        <f t="shared" si="3"/>
        <v>2.0128952068591168</v>
      </c>
      <c r="I39" s="12">
        <f t="shared" si="4"/>
        <v>162.63264348417334</v>
      </c>
    </row>
    <row r="40" spans="2:9" ht="17.100000000000001" customHeight="1">
      <c r="B40" s="39" t="s">
        <v>41</v>
      </c>
      <c r="C40" s="7">
        <v>128850</v>
      </c>
      <c r="D40" s="23">
        <f t="shared" si="0"/>
        <v>6.8901569415724317E-3</v>
      </c>
      <c r="E40" s="24">
        <f t="shared" si="2"/>
        <v>0.97428279000822993</v>
      </c>
      <c r="F40" s="35">
        <v>39.127370999999997</v>
      </c>
      <c r="G40" s="23">
        <f t="shared" si="1"/>
        <v>-1.3338589196089214E-2</v>
      </c>
      <c r="H40" s="23">
        <f t="shared" si="3"/>
        <v>1.9995566176630275</v>
      </c>
      <c r="I40" s="8">
        <f t="shared" si="4"/>
        <v>303.6660535506403</v>
      </c>
    </row>
    <row r="41" spans="2:9" ht="17.100000000000001" customHeight="1">
      <c r="B41" s="39" t="s">
        <v>42</v>
      </c>
      <c r="C41" s="7">
        <v>95895</v>
      </c>
      <c r="D41" s="23">
        <f t="shared" si="0"/>
        <v>5.1279130765392962E-3</v>
      </c>
      <c r="E41" s="24">
        <f t="shared" si="2"/>
        <v>0.97941070308476919</v>
      </c>
      <c r="F41" s="35">
        <v>52.230112700000006</v>
      </c>
      <c r="G41" s="23">
        <f t="shared" si="1"/>
        <v>-1.7805336754435717E-2</v>
      </c>
      <c r="H41" s="23">
        <f t="shared" si="3"/>
        <v>1.9817512809085918</v>
      </c>
      <c r="I41" s="8">
        <f t="shared" si="4"/>
        <v>544.65939517180254</v>
      </c>
    </row>
    <row r="42" spans="2:9" ht="17.100000000000001" customHeight="1">
      <c r="B42" s="39" t="s">
        <v>43</v>
      </c>
      <c r="C42" s="7">
        <v>72136</v>
      </c>
      <c r="D42" s="23">
        <f t="shared" si="0"/>
        <v>3.8574184023070931E-3</v>
      </c>
      <c r="E42" s="24">
        <f t="shared" si="2"/>
        <v>0.98326812148707632</v>
      </c>
      <c r="F42" s="35">
        <v>57.030392049999996</v>
      </c>
      <c r="G42" s="23">
        <f t="shared" si="1"/>
        <v>-1.9441760379118295E-2</v>
      </c>
      <c r="H42" s="23">
        <f t="shared" si="3"/>
        <v>1.9623095205294734</v>
      </c>
      <c r="I42" s="8">
        <f t="shared" si="4"/>
        <v>790.59543154596872</v>
      </c>
    </row>
    <row r="43" spans="2:9" ht="17.100000000000001" customHeight="1">
      <c r="B43" s="39" t="s">
        <v>44</v>
      </c>
      <c r="C43" s="7">
        <v>54081</v>
      </c>
      <c r="D43" s="23">
        <f t="shared" si="0"/>
        <v>2.8919408425081773E-3</v>
      </c>
      <c r="E43" s="24">
        <f t="shared" si="2"/>
        <v>0.98616006232958453</v>
      </c>
      <c r="F43" s="35">
        <v>59.781484630000001</v>
      </c>
      <c r="G43" s="23">
        <f t="shared" si="1"/>
        <v>-2.0379612650486829E-2</v>
      </c>
      <c r="H43" s="23">
        <f t="shared" si="3"/>
        <v>1.9419299078789864</v>
      </c>
      <c r="I43" s="8">
        <f t="shared" si="4"/>
        <v>1105.4064205543536</v>
      </c>
    </row>
    <row r="44" spans="2:9" ht="17.100000000000001" customHeight="1">
      <c r="B44" s="40" t="s">
        <v>45</v>
      </c>
      <c r="C44" s="9">
        <v>41362</v>
      </c>
      <c r="D44" s="25">
        <f t="shared" si="0"/>
        <v>2.2118018736307248E-3</v>
      </c>
      <c r="E44" s="26">
        <f t="shared" si="2"/>
        <v>0.98837186420321521</v>
      </c>
      <c r="F44" s="33">
        <v>61.447442109999997</v>
      </c>
      <c r="G44" s="25">
        <f t="shared" si="1"/>
        <v>-2.0947540468685296E-2</v>
      </c>
      <c r="H44" s="25">
        <f t="shared" si="3"/>
        <v>1.9209823674103013</v>
      </c>
      <c r="I44" s="10">
        <f t="shared" si="4"/>
        <v>1485.6013275470239</v>
      </c>
    </row>
    <row r="45" spans="2:9" ht="17.100000000000001" customHeight="1">
      <c r="B45" s="41" t="s">
        <v>46</v>
      </c>
      <c r="C45" s="11">
        <v>31871</v>
      </c>
      <c r="D45" s="27">
        <f t="shared" si="0"/>
        <v>1.7042777794711291E-3</v>
      </c>
      <c r="E45" s="28">
        <f t="shared" si="2"/>
        <v>0.99007614198268634</v>
      </c>
      <c r="F45" s="34">
        <v>65.471750299999997</v>
      </c>
      <c r="G45" s="27">
        <f t="shared" si="1"/>
        <v>-2.2319434167980025E-2</v>
      </c>
      <c r="H45" s="27">
        <f t="shared" si="3"/>
        <v>1.8986629332423213</v>
      </c>
      <c r="I45" s="8">
        <f t="shared" si="4"/>
        <v>2054.2734868689404</v>
      </c>
    </row>
    <row r="46" spans="2:9" ht="17.100000000000001" customHeight="1">
      <c r="B46" s="39" t="s">
        <v>47</v>
      </c>
      <c r="C46" s="7">
        <v>75181</v>
      </c>
      <c r="D46" s="23">
        <f t="shared" si="0"/>
        <v>4.0202474895177105E-3</v>
      </c>
      <c r="E46" s="24">
        <f t="shared" si="2"/>
        <v>0.99409638947220402</v>
      </c>
      <c r="F46" s="35">
        <v>219.79570856000001</v>
      </c>
      <c r="G46" s="23">
        <f t="shared" si="1"/>
        <v>-7.4928741405733343E-2</v>
      </c>
      <c r="H46" s="23">
        <f t="shared" si="3"/>
        <v>1.8237341918365879</v>
      </c>
      <c r="I46" s="8">
        <f t="shared" si="4"/>
        <v>2923.5539372979874</v>
      </c>
    </row>
    <row r="47" spans="2:9" ht="17.100000000000001" customHeight="1">
      <c r="B47" s="39" t="s">
        <v>48</v>
      </c>
      <c r="C47" s="7">
        <v>35536</v>
      </c>
      <c r="D47" s="23">
        <f t="shared" si="0"/>
        <v>1.9002609008592778E-3</v>
      </c>
      <c r="E47" s="24">
        <f t="shared" si="2"/>
        <v>0.99599665037306329</v>
      </c>
      <c r="F47" s="35">
        <v>179.08660344</v>
      </c>
      <c r="G47" s="23">
        <f t="shared" si="1"/>
        <v>-6.1050936282151379E-2</v>
      </c>
      <c r="H47" s="23">
        <f t="shared" si="3"/>
        <v>1.7626832555544365</v>
      </c>
      <c r="I47" s="8">
        <f t="shared" si="4"/>
        <v>5039.5824921206658</v>
      </c>
    </row>
    <row r="48" spans="2:9" ht="17.100000000000001" customHeight="1">
      <c r="B48" s="39" t="s">
        <v>49</v>
      </c>
      <c r="C48" s="7">
        <v>20476</v>
      </c>
      <c r="D48" s="23">
        <f t="shared" si="0"/>
        <v>1.0949387158373078E-3</v>
      </c>
      <c r="E48" s="24">
        <f t="shared" si="2"/>
        <v>0.99709158908890061</v>
      </c>
      <c r="F48" s="35">
        <v>147.37477938000001</v>
      </c>
      <c r="G48" s="23">
        <f t="shared" si="1"/>
        <v>-5.0240320005504574E-2</v>
      </c>
      <c r="H48" s="23">
        <f t="shared" si="3"/>
        <v>1.7124429355489319</v>
      </c>
      <c r="I48" s="8">
        <f t="shared" si="4"/>
        <v>7197.4398993944124</v>
      </c>
    </row>
    <row r="49" spans="2:9" ht="17.100000000000001" customHeight="1">
      <c r="B49" s="39" t="s">
        <v>50</v>
      </c>
      <c r="C49" s="7">
        <v>12902</v>
      </c>
      <c r="D49" s="23">
        <f t="shared" si="0"/>
        <v>6.8992475638469161E-4</v>
      </c>
      <c r="E49" s="24">
        <f t="shared" si="2"/>
        <v>0.99778151384528535</v>
      </c>
      <c r="F49" s="35">
        <v>121.26067064</v>
      </c>
      <c r="G49" s="23">
        <f t="shared" si="1"/>
        <v>-4.1337974670192811E-2</v>
      </c>
      <c r="H49" s="23">
        <f t="shared" si="3"/>
        <v>1.6711049608787392</v>
      </c>
      <c r="I49" s="8">
        <f t="shared" si="4"/>
        <v>9398.5948411099052</v>
      </c>
    </row>
    <row r="50" spans="2:9" ht="17.100000000000001" customHeight="1">
      <c r="B50" s="40" t="s">
        <v>51</v>
      </c>
      <c r="C50" s="9">
        <v>8859</v>
      </c>
      <c r="D50" s="25">
        <f t="shared" si="0"/>
        <v>4.7372836899798351E-4</v>
      </c>
      <c r="E50" s="26">
        <f t="shared" si="2"/>
        <v>0.9982552422142833</v>
      </c>
      <c r="F50" s="33">
        <v>104.21279557</v>
      </c>
      <c r="G50" s="25">
        <f t="shared" si="1"/>
        <v>-3.5526324247142901E-2</v>
      </c>
      <c r="H50" s="25">
        <f t="shared" si="3"/>
        <v>1.6355786366315963</v>
      </c>
      <c r="I50" s="8">
        <f t="shared" si="4"/>
        <v>11763.494251044134</v>
      </c>
    </row>
    <row r="51" spans="2:9" ht="17.100000000000001" customHeight="1">
      <c r="B51" s="39" t="s">
        <v>52</v>
      </c>
      <c r="C51" s="7">
        <v>6071</v>
      </c>
      <c r="D51" s="23">
        <f t="shared" si="0"/>
        <v>3.2464216369643953E-4</v>
      </c>
      <c r="E51" s="24">
        <f t="shared" si="2"/>
        <v>0.99857988437797973</v>
      </c>
      <c r="F51" s="35">
        <v>89.570505449999999</v>
      </c>
      <c r="G51" s="23">
        <f t="shared" si="1"/>
        <v>-3.0534741940203957E-2</v>
      </c>
      <c r="H51" s="23">
        <f t="shared" si="3"/>
        <v>1.6050438946913923</v>
      </c>
      <c r="I51" s="12">
        <f t="shared" si="4"/>
        <v>14753.830579805634</v>
      </c>
    </row>
    <row r="52" spans="2:9" ht="17.100000000000001" customHeight="1">
      <c r="B52" s="39" t="s">
        <v>53</v>
      </c>
      <c r="C52" s="7">
        <v>13908</v>
      </c>
      <c r="D52" s="23">
        <f t="shared" si="0"/>
        <v>7.4371985055016979E-4</v>
      </c>
      <c r="E52" s="24">
        <f t="shared" si="2"/>
        <v>0.99932360422852995</v>
      </c>
      <c r="F52" s="35">
        <v>306.81045008999996</v>
      </c>
      <c r="G52" s="23">
        <f t="shared" si="1"/>
        <v>-0.10459221895633475</v>
      </c>
      <c r="H52" s="23">
        <f t="shared" si="3"/>
        <v>1.5004516757350577</v>
      </c>
      <c r="I52" s="8">
        <f t="shared" si="4"/>
        <v>22059.997849439169</v>
      </c>
    </row>
    <row r="53" spans="2:9" ht="17.100000000000001" customHeight="1">
      <c r="B53" s="39" t="s">
        <v>54</v>
      </c>
      <c r="C53" s="7">
        <v>4828</v>
      </c>
      <c r="D53" s="23">
        <f t="shared" si="0"/>
        <v>2.5817367259535663E-4</v>
      </c>
      <c r="E53" s="24">
        <f t="shared" si="2"/>
        <v>0.99958177790112535</v>
      </c>
      <c r="F53" s="35">
        <v>191.78539355000001</v>
      </c>
      <c r="G53" s="23">
        <f t="shared" si="1"/>
        <v>-6.5379976037075127E-2</v>
      </c>
      <c r="H53" s="23">
        <f t="shared" si="3"/>
        <v>1.4350716996979824</v>
      </c>
      <c r="I53" s="8">
        <f t="shared" si="4"/>
        <v>39723.569500828504</v>
      </c>
    </row>
    <row r="54" spans="2:9" ht="17.100000000000001" customHeight="1">
      <c r="B54" s="39" t="s">
        <v>55</v>
      </c>
      <c r="C54" s="7">
        <v>2413</v>
      </c>
      <c r="D54" s="23">
        <f t="shared" si="0"/>
        <v>1.2903336204900487E-4</v>
      </c>
      <c r="E54" s="24">
        <f t="shared" si="2"/>
        <v>0.9997108112631744</v>
      </c>
      <c r="F54" s="35">
        <v>143.49383461000002</v>
      </c>
      <c r="G54" s="23">
        <f t="shared" si="1"/>
        <v>-4.8917299146788037E-2</v>
      </c>
      <c r="H54" s="23">
        <f t="shared" si="3"/>
        <v>1.3861544005511943</v>
      </c>
      <c r="I54" s="8">
        <f t="shared" si="4"/>
        <v>59466.984919187737</v>
      </c>
    </row>
    <row r="55" spans="2:9" ht="17.100000000000001" customHeight="1" thickBot="1">
      <c r="B55" s="42" t="s">
        <v>56</v>
      </c>
      <c r="C55" s="13">
        <v>5408</v>
      </c>
      <c r="D55" s="29">
        <f t="shared" si="0"/>
        <v>2.8918873682595042E-4</v>
      </c>
      <c r="E55" s="24">
        <f t="shared" si="2"/>
        <v>1.0000000000000004</v>
      </c>
      <c r="F55" s="36">
        <v>1132.74397101</v>
      </c>
      <c r="G55" s="29">
        <f t="shared" si="1"/>
        <v>-0.38615440055119421</v>
      </c>
      <c r="H55" s="23">
        <f t="shared" si="3"/>
        <v>1</v>
      </c>
      <c r="I55" s="8">
        <f t="shared" si="4"/>
        <v>209457.09523113904</v>
      </c>
    </row>
    <row r="56" spans="2:9" ht="17.100000000000001" customHeight="1" thickTop="1" thickBot="1">
      <c r="B56" s="14" t="s">
        <v>7</v>
      </c>
      <c r="C56" s="15">
        <v>18700590</v>
      </c>
      <c r="D56" s="16">
        <f t="shared" si="0"/>
        <v>1</v>
      </c>
      <c r="E56" s="17"/>
      <c r="F56" s="37">
        <v>-2933.3965102900002</v>
      </c>
      <c r="G56" s="16">
        <f t="shared" si="1"/>
        <v>1</v>
      </c>
      <c r="H56" s="17"/>
      <c r="I56" s="18">
        <f>F56*10^6/C56</f>
        <v>-156.86117444904144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</vt:lpstr>
      <vt:lpstr>I.67!Área_de_impresión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2017-06-16T09:42:23Z</dcterms:modified>
</cp:coreProperties>
</file>