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5040" yWindow="255" windowWidth="9630" windowHeight="12150" tabRatio="921"/>
  </bookViews>
  <sheets>
    <sheet name="I.68" sheetId="126" r:id="rId1"/>
  </sheets>
  <calcPr calcId="145621"/>
</workbook>
</file>

<file path=xl/calcChain.xml><?xml version="1.0" encoding="utf-8"?>
<calcChain xmlns="http://schemas.openxmlformats.org/spreadsheetml/2006/main">
  <c r="I56" i="126" l="1"/>
  <c r="I11" i="126"/>
  <c r="I12" i="126"/>
  <c r="I13" i="126"/>
  <c r="I14" i="126"/>
  <c r="I15" i="126"/>
  <c r="I16" i="126"/>
  <c r="I17" i="126"/>
  <c r="I18" i="126"/>
  <c r="I19" i="126"/>
  <c r="I20" i="126"/>
  <c r="I21" i="126"/>
  <c r="I22" i="126"/>
  <c r="I23" i="126"/>
  <c r="I24" i="126"/>
  <c r="I25" i="126"/>
  <c r="I26" i="126"/>
  <c r="I27" i="126"/>
  <c r="I28" i="126"/>
  <c r="I29" i="126"/>
  <c r="I30" i="126"/>
  <c r="I31" i="126"/>
  <c r="I32" i="126"/>
  <c r="I33" i="126"/>
  <c r="I34" i="126"/>
  <c r="I35" i="126"/>
  <c r="I36" i="126"/>
  <c r="I37" i="126"/>
  <c r="I38" i="126"/>
  <c r="I39" i="126"/>
  <c r="I40" i="126"/>
  <c r="I41" i="126"/>
  <c r="I42" i="126"/>
  <c r="I43" i="126"/>
  <c r="I44" i="126"/>
  <c r="I45" i="126"/>
  <c r="I46" i="126"/>
  <c r="I47" i="126"/>
  <c r="I48" i="126"/>
  <c r="I49" i="126"/>
  <c r="I50" i="126"/>
  <c r="I51" i="126"/>
  <c r="I52" i="126"/>
  <c r="I53" i="126"/>
  <c r="I54" i="126"/>
  <c r="I55" i="126"/>
  <c r="I10" i="126"/>
  <c r="I9" i="126"/>
  <c r="D9" i="126"/>
  <c r="E9" i="126" s="1"/>
  <c r="G9" i="126"/>
  <c r="H9" i="126" s="1"/>
  <c r="D10" i="126"/>
  <c r="E10" i="126" s="1"/>
  <c r="G10" i="126"/>
  <c r="H10" i="126" s="1"/>
  <c r="D11" i="126"/>
  <c r="E11" i="126" s="1"/>
  <c r="G11" i="126"/>
  <c r="H11" i="126" s="1"/>
  <c r="D12" i="126"/>
  <c r="E12" i="126" s="1"/>
  <c r="G12" i="126"/>
  <c r="H12" i="126" s="1"/>
  <c r="D13" i="126"/>
  <c r="E13" i="126" s="1"/>
  <c r="G13" i="126"/>
  <c r="H13" i="126" s="1"/>
  <c r="D14" i="126"/>
  <c r="E14" i="126" s="1"/>
  <c r="G14" i="126"/>
  <c r="H14" i="126" s="1"/>
  <c r="D15" i="126"/>
  <c r="E15" i="126" s="1"/>
  <c r="G15" i="126"/>
  <c r="H15" i="126" s="1"/>
  <c r="D16" i="126"/>
  <c r="E16" i="126" s="1"/>
  <c r="G16" i="126"/>
  <c r="H16" i="126" s="1"/>
  <c r="D17" i="126"/>
  <c r="E17" i="126" s="1"/>
  <c r="G17" i="126"/>
  <c r="H17" i="126" s="1"/>
  <c r="D18" i="126"/>
  <c r="E18" i="126" s="1"/>
  <c r="G18" i="126"/>
  <c r="H18" i="126" s="1"/>
  <c r="D19" i="126"/>
  <c r="E19" i="126" s="1"/>
  <c r="G19" i="126"/>
  <c r="H19" i="126" s="1"/>
  <c r="D20" i="126"/>
  <c r="E20" i="126" s="1"/>
  <c r="G20" i="126"/>
  <c r="H20" i="126" s="1"/>
  <c r="D21" i="126"/>
  <c r="E21" i="126" s="1"/>
  <c r="G21" i="126"/>
  <c r="H21" i="126" s="1"/>
  <c r="D22" i="126"/>
  <c r="E22" i="126" s="1"/>
  <c r="G22" i="126"/>
  <c r="H22" i="126" s="1"/>
  <c r="D23" i="126"/>
  <c r="E23" i="126" s="1"/>
  <c r="G23" i="126"/>
  <c r="H23" i="126" s="1"/>
  <c r="D24" i="126"/>
  <c r="G24" i="126"/>
  <c r="H24" i="126" s="1"/>
  <c r="D25" i="126"/>
  <c r="G25" i="126"/>
  <c r="D26" i="126"/>
  <c r="G26" i="126"/>
  <c r="D27" i="126"/>
  <c r="G27" i="126"/>
  <c r="D28" i="126"/>
  <c r="G28" i="126"/>
  <c r="D29" i="126"/>
  <c r="G29" i="126"/>
  <c r="D30" i="126"/>
  <c r="G30" i="126"/>
  <c r="D31" i="126"/>
  <c r="G31" i="126"/>
  <c r="D32" i="126"/>
  <c r="G32" i="126"/>
  <c r="D33" i="126"/>
  <c r="G33" i="126"/>
  <c r="D34" i="126"/>
  <c r="G34" i="126"/>
  <c r="D35" i="126"/>
  <c r="G35" i="126"/>
  <c r="D36" i="126"/>
  <c r="G36" i="126"/>
  <c r="D37" i="126"/>
  <c r="G37" i="126"/>
  <c r="D38" i="126"/>
  <c r="G38" i="126"/>
  <c r="D39" i="126"/>
  <c r="G39" i="126"/>
  <c r="D40" i="126"/>
  <c r="G40" i="126"/>
  <c r="D41" i="126"/>
  <c r="G41" i="126"/>
  <c r="D42" i="126"/>
  <c r="G42" i="126"/>
  <c r="D43" i="126"/>
  <c r="G43" i="126"/>
  <c r="D44" i="126"/>
  <c r="G44" i="126"/>
  <c r="D45" i="126"/>
  <c r="G45" i="126"/>
  <c r="D46" i="126"/>
  <c r="G46" i="126"/>
  <c r="D47" i="126"/>
  <c r="G47" i="126"/>
  <c r="D48" i="126"/>
  <c r="G48" i="126"/>
  <c r="D49" i="126"/>
  <c r="G49" i="126"/>
  <c r="D50" i="126"/>
  <c r="G50" i="126"/>
  <c r="D51" i="126"/>
  <c r="G51" i="126"/>
  <c r="D52" i="126"/>
  <c r="G52" i="126"/>
  <c r="D53" i="126"/>
  <c r="G53" i="126"/>
  <c r="D54" i="126"/>
  <c r="G54" i="126"/>
  <c r="D55" i="126"/>
  <c r="G55" i="126"/>
  <c r="D56" i="126"/>
  <c r="G56" i="126"/>
  <c r="E24" i="126" l="1"/>
  <c r="E25" i="126" s="1"/>
  <c r="E26" i="126" s="1"/>
  <c r="E27" i="126" s="1"/>
  <c r="E28" i="126" s="1"/>
  <c r="E29" i="126" s="1"/>
  <c r="E30" i="126" s="1"/>
  <c r="E31" i="126" s="1"/>
  <c r="E32" i="126" s="1"/>
  <c r="E33" i="126" s="1"/>
  <c r="E34" i="126" s="1"/>
  <c r="E35" i="126" s="1"/>
  <c r="E36" i="126" s="1"/>
  <c r="E37" i="126" s="1"/>
  <c r="E38" i="126" s="1"/>
  <c r="E39" i="126" s="1"/>
  <c r="E40" i="126" s="1"/>
  <c r="E41" i="126" s="1"/>
  <c r="E42" i="126" s="1"/>
  <c r="E43" i="126" s="1"/>
  <c r="E44" i="126" s="1"/>
  <c r="E45" i="126" s="1"/>
  <c r="E46" i="126" s="1"/>
  <c r="E47" i="126" s="1"/>
  <c r="E48" i="126" s="1"/>
  <c r="E49" i="126" s="1"/>
  <c r="E50" i="126" s="1"/>
  <c r="E51" i="126" s="1"/>
  <c r="E52" i="126" s="1"/>
  <c r="E53" i="126" s="1"/>
  <c r="E54" i="126" s="1"/>
  <c r="E55" i="126" s="1"/>
  <c r="H25" i="126"/>
  <c r="H26" i="126" s="1"/>
  <c r="H27" i="126" s="1"/>
  <c r="H28" i="126" s="1"/>
  <c r="H29" i="126" s="1"/>
  <c r="H30" i="126" s="1"/>
  <c r="H31" i="126" s="1"/>
  <c r="H32" i="126" s="1"/>
  <c r="H33" i="126" s="1"/>
  <c r="H34" i="126" s="1"/>
  <c r="H35" i="126" s="1"/>
  <c r="H36" i="126" s="1"/>
  <c r="H37" i="126" s="1"/>
  <c r="H38" i="126" s="1"/>
  <c r="H39" i="126" s="1"/>
  <c r="H40" i="126" s="1"/>
  <c r="H41" i="126" s="1"/>
  <c r="H42" i="126" s="1"/>
  <c r="H43" i="126" s="1"/>
  <c r="H44" i="126" s="1"/>
  <c r="H45" i="126" s="1"/>
  <c r="H46" i="126" s="1"/>
  <c r="H47" i="126" s="1"/>
  <c r="H48" i="126" s="1"/>
  <c r="H49" i="126" s="1"/>
  <c r="H50" i="126" s="1"/>
  <c r="H51" i="126" s="1"/>
  <c r="H52" i="126" s="1"/>
  <c r="H53" i="126" s="1"/>
  <c r="H54" i="126" s="1"/>
  <c r="H55" i="126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<sst xmlns="http://schemas.openxmlformats.org/spreadsheetml/2006/main" count="70" uniqueCount="66">
  <si>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</si>
  <si>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</si>
  <si>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</si>
  <si>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</si>
  <si>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</si>
  <si>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</si>
  <si>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</si>
  <si>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</si>
  <si>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</si>
  <si>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</si>
  <si>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</si>
  <si>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</si>
  <si>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</si>
  <si>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</si>
  <si>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</si>
  <si>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</si>
  <si>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</si>
  <si>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</si>
  <si>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</si>
  <si>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</si>
  <si>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</si>
  <si>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</si>
  <si>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</si>
  <si>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</si>
  <si>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</si>
  <si>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</si>
  <si>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</si>
  <si>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</si>
  <si>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</si>
  <si>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</si>
  <si>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</si>
  <si>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</si>
  <si>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</si>
  <si>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</si>
  <si>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</si>
  <si>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</si>
  <si>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</si>
  <si>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</si>
  <si>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</si>
  <si>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</si>
  <si>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</si>
  <si>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</si>
  <si>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</si>
  <si>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</si>
  <si>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</si>
  <si>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</si>
  <si>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</si>
  <si>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</si>
  <si>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</si>
  <si>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</si>
  <si>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</si>
  <si>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</si>
  <si>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</si>
  <si>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</si>
  <si>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</si>
  <si>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</si>
  <si>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</si>
  <si>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</si>
  <si>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</si>
  <si>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</si>
  <si>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</si>
  <si>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</si>
  <si>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</si>
  <si>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</si>
  <si>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IRPF  2014</t>
  </si>
  <si>
    <t xml:space="preserve">I.68. RESULTADO DE LA DECLARACIÓN POSITIVO (A INGRESAR)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</si>
</sst>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vertical="center"/>
    </xf>
    <xf numFmtId="0" fontId="5" fillId="0" borderId="0" xfId="0" applyFont="1"/>
    <xf numFmtId="3" fontId="7" fillId="0" borderId="13" xfId="0" applyNumberFormat="1" applyFont="1" applyBorder="1" applyAlignment="1">
      <alignment horizontal="right" vertical="center" indent="1"/>
    </xf>
    <xf numFmtId="3" fontId="7" fillId="0" borderId="14" xfId="0" applyNumberFormat="1" applyFont="1" applyBorder="1" applyAlignment="1" applyProtection="1">
      <alignment horizontal="right" vertical="center" indent="1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7" xfId="0" applyNumberFormat="1" applyFont="1" applyBorder="1" applyAlignment="1">
      <alignment horizontal="right" vertical="center" indent="1"/>
    </xf>
    <xf numFmtId="3" fontId="7" fillId="0" borderId="28" xfId="0" applyNumberFormat="1" applyFont="1" applyBorder="1" applyAlignment="1" applyProtection="1">
      <alignment horizontal="right" vertical="center" indent="1"/>
    </xf>
    <xf numFmtId="3" fontId="7" fillId="0" borderId="30" xfId="0" applyNumberFormat="1" applyFont="1" applyBorder="1" applyAlignment="1">
      <alignment horizontal="right" vertical="center" indent="1"/>
    </xf>
    <xf numFmtId="3" fontId="7" fillId="0" borderId="31" xfId="0" applyNumberFormat="1" applyFont="1" applyBorder="1" applyAlignment="1" applyProtection="1">
      <alignment horizontal="right" vertical="center" indent="1"/>
    </xf>
    <xf numFmtId="3" fontId="7" fillId="0" borderId="33" xfId="0" applyNumberFormat="1" applyFont="1" applyBorder="1" applyAlignment="1">
      <alignment horizontal="right" vertical="center" indent="1"/>
    </xf>
    <xf numFmtId="0" fontId="8" fillId="2" borderId="34" xfId="0" applyFont="1" applyFill="1" applyBorder="1" applyAlignment="1" applyProtection="1">
      <alignment horizontal="centerContinuous" vertical="center"/>
    </xf>
    <xf numFmtId="3" fontId="8" fillId="2" borderId="35" xfId="0" applyNumberFormat="1" applyFont="1" applyFill="1" applyBorder="1" applyAlignment="1" applyProtection="1">
      <alignment horizontal="right" vertical="center" indent="1"/>
    </xf>
    <xf numFmtId="9" fontId="8" fillId="2" borderId="35" xfId="0" applyNumberFormat="1" applyFont="1" applyFill="1" applyBorder="1" applyAlignment="1" applyProtection="1">
      <alignment horizontal="right" vertical="center" indent="1"/>
    </xf>
    <xf numFmtId="0" fontId="8" fillId="2" borderId="35" xfId="0" applyFont="1" applyFill="1" applyBorder="1" applyAlignment="1" applyProtection="1">
      <alignment horizontal="right" vertical="center" indent="1"/>
    </xf>
    <xf numFmtId="3" fontId="8" fillId="3" borderId="36" xfId="0" applyNumberFormat="1" applyFont="1" applyFill="1" applyBorder="1" applyAlignment="1" applyProtection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4" fontId="7" fillId="0" borderId="40" xfId="0" applyNumberFormat="1" applyFont="1" applyBorder="1" applyAlignment="1" applyProtection="1">
      <alignment horizontal="right" vertical="center" indent="1"/>
    </xf>
    <xf numFmtId="164" fontId="7" fillId="0" borderId="41" xfId="0" applyNumberFormat="1" applyFont="1" applyBorder="1" applyAlignment="1" applyProtection="1">
      <alignment horizontal="right" vertical="center" indent="1"/>
    </xf>
    <xf numFmtId="164" fontId="7" fillId="0" borderId="42" xfId="0" applyNumberFormat="1" applyFont="1" applyBorder="1" applyAlignment="1" applyProtection="1">
      <alignment horizontal="right" vertical="center" indent="1"/>
    </xf>
    <xf numFmtId="164" fontId="7" fillId="0" borderId="43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165" fontId="7" fillId="0" borderId="39" xfId="0" applyNumberFormat="1" applyFont="1" applyBorder="1" applyAlignment="1">
      <alignment horizontal="right" vertical="center" indent="1"/>
    </xf>
    <xf numFmtId="165" fontId="7" fillId="0" borderId="41" xfId="0" applyNumberFormat="1" applyFont="1" applyBorder="1" applyAlignment="1">
      <alignment horizontal="right" vertical="center" indent="1"/>
    </xf>
    <xf numFmtId="165" fontId="7" fillId="0" borderId="27" xfId="0" applyNumberFormat="1" applyFont="1" applyBorder="1" applyAlignment="1">
      <alignment horizontal="right" vertical="center" indent="1"/>
    </xf>
    <xf numFmtId="165" fontId="7" fillId="0" borderId="30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33" xfId="0" applyNumberFormat="1" applyFont="1" applyBorder="1" applyAlignment="1">
      <alignment horizontal="right" vertical="center" indent="1"/>
    </xf>
    <xf numFmtId="165" fontId="8" fillId="2" borderId="44" xfId="0" applyNumberFormat="1" applyFont="1" applyFill="1" applyBorder="1" applyAlignment="1" applyProtection="1">
      <alignment horizontal="right" vertical="center" indent="1"/>
    </xf>
    <xf numFmtId="0" fontId="8" fillId="4" borderId="24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26" xfId="0" applyFont="1" applyFill="1" applyBorder="1" applyAlignment="1">
      <alignment horizontal="center" vertical="center"/>
    </xf>
    <xf numFmtId="0" fontId="8" fillId="4" borderId="29" xfId="0" applyFont="1" applyFill="1" applyBorder="1" applyAlignment="1">
      <alignment horizontal="center" vertical="center"/>
    </xf>
    <xf numFmtId="0" fontId="8" fillId="4" borderId="32" xfId="0" applyFont="1" applyFill="1" applyBorder="1" applyAlignment="1">
      <alignment horizontal="center" vertical="center"/>
    </xf>
    <xf numFmtId="0" fontId="8" fillId="8" borderId="18" xfId="0" applyFont="1" applyFill="1" applyBorder="1" applyAlignment="1" applyProtection="1">
      <alignment horizontal="centerContinuous" vertical="center"/>
    </xf>
    <xf numFmtId="0" fontId="8" fillId="8" borderId="21" xfId="0" applyFont="1" applyFill="1" applyBorder="1" applyAlignment="1" applyProtection="1">
      <alignment horizontal="centerContinuous" vertical="center"/>
    </xf>
    <xf numFmtId="0" fontId="8" fillId="8" borderId="22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/>
    <xf numFmtId="0" fontId="8" fillId="9" borderId="15" xfId="0" applyFont="1" applyFill="1" applyBorder="1" applyAlignment="1">
      <alignment horizontal="center"/>
    </xf>
    <xf numFmtId="0" fontId="8" fillId="9" borderId="18" xfId="0" applyFont="1" applyFill="1" applyBorder="1"/>
    <xf numFmtId="0" fontId="8" fillId="9" borderId="12" xfId="0" applyFont="1" applyFill="1" applyBorder="1" applyAlignment="1" applyProtection="1">
      <alignment horizontal="centerContinuous"/>
    </xf>
    <xf numFmtId="0" fontId="8" fillId="9" borderId="16" xfId="0" applyFont="1" applyFill="1" applyBorder="1" applyAlignment="1" applyProtection="1">
      <alignment horizontal="centerContinuous"/>
    </xf>
    <xf numFmtId="0" fontId="8" fillId="9" borderId="21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 applyAlignment="1" applyProtection="1">
      <alignment horizontal="centerContinuous" vertical="center"/>
    </xf>
    <xf numFmtId="0" fontId="8" fillId="9" borderId="17" xfId="0" applyFont="1" applyFill="1" applyBorder="1" applyAlignment="1" applyProtection="1">
      <alignment horizontal="centerContinuous" vertical="center"/>
    </xf>
    <xf numFmtId="0" fontId="8" fillId="9" borderId="18" xfId="0" applyFont="1" applyFill="1" applyBorder="1" applyAlignment="1" applyProtection="1">
      <alignment horizontal="centerContinuous" vertical="center"/>
    </xf>
    <xf numFmtId="0" fontId="8" fillId="9" borderId="14" xfId="0" applyFont="1" applyFill="1" applyBorder="1" applyAlignment="1" applyProtection="1">
      <alignment horizontal="centerContinuous"/>
    </xf>
    <xf numFmtId="0" fontId="8" fillId="9" borderId="19" xfId="0" applyFont="1" applyFill="1" applyBorder="1" applyAlignment="1" applyProtection="1">
      <alignment horizontal="centerContinuous" vertical="top"/>
    </xf>
    <xf numFmtId="0" fontId="8" fillId="9" borderId="23" xfId="0" applyFont="1" applyFill="1" applyBorder="1" applyAlignment="1" applyProtection="1">
      <alignment horizontal="centerContinuous" vertical="top"/>
    </xf>
    <xf numFmtId="0" fontId="8" fillId="7" borderId="4" xfId="0" applyFont="1" applyFill="1" applyBorder="1" applyAlignment="1" applyProtection="1">
      <alignment horizontal="centerContinuous"/>
    </xf>
    <xf numFmtId="0" fontId="8" fillId="7" borderId="10" xfId="0" applyFont="1" applyFill="1" applyBorder="1" applyAlignment="1" applyProtection="1">
      <alignment horizontal="centerContinuous" vertical="center"/>
    </xf>
    <xf numFmtId="0" fontId="8" fillId="7" borderId="10" xfId="0" applyFont="1" applyFill="1" applyBorder="1" applyAlignment="1" applyProtection="1">
      <alignment horizontal="centerContinuous" vertical="top"/>
    </xf>
    <xf numFmtId="0" fontId="8" fillId="7" borderId="20" xfId="0" applyFont="1" applyFill="1" applyBorder="1" applyAlignment="1" applyProtection="1">
      <alignment horizontal="centerContinuous"/>
    </xf>
    <xf numFmtId="0" fontId="8" fillId="7" borderId="2" xfId="0" applyFont="1" applyFill="1" applyBorder="1" applyAlignment="1" applyProtection="1">
      <alignment horizontal="centerContinuous" vertical="center"/>
    </xf>
    <xf numFmtId="0" fontId="8" fillId="7" borderId="5" xfId="0" applyFont="1" applyFill="1" applyBorder="1" applyAlignment="1" applyProtection="1">
      <alignment horizontal="centerContinuous" vertical="center"/>
    </xf>
    <xf numFmtId="0" fontId="8" fillId="7" borderId="6" xfId="0" applyFont="1" applyFill="1" applyBorder="1" applyAlignment="1" applyProtection="1">
      <alignment horizontal="centerContinuous" vertical="center"/>
    </xf>
    <xf numFmtId="0" fontId="8" fillId="7" borderId="7" xfId="0" applyFont="1" applyFill="1" applyBorder="1" applyAlignment="1" applyProtection="1">
      <alignment horizontal="centerContinuous" vertical="center"/>
    </xf>
    <xf numFmtId="0" fontId="8" fillId="7" borderId="8" xfId="0" applyFont="1" applyFill="1" applyBorder="1" applyAlignment="1" applyProtection="1">
      <alignment horizontal="centerContinuous" vertical="center"/>
    </xf>
    <xf numFmtId="0" fontId="8" fillId="7" borderId="9" xfId="0" applyFont="1" applyFill="1" applyBorder="1" applyAlignment="1" applyProtection="1">
      <alignment horizontal="centerContinuous" vertical="center"/>
    </xf>
    <xf numFmtId="0" fontId="9" fillId="6" borderId="1" xfId="0" applyFont="1" applyFill="1" applyBorder="1" applyAlignment="1" applyProtection="1">
      <alignment horizontal="centerContinuous" vertical="center"/>
    </xf>
    <xf numFmtId="0" fontId="10" fillId="6" borderId="2" xfId="0" applyFont="1" applyFill="1" applyBorder="1" applyAlignment="1" applyProtection="1">
      <alignment horizontal="centerContinuous" vertical="center"/>
    </xf>
    <xf numFmtId="0" fontId="10" fillId="6" borderId="3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>
      <alignment horizontal="center" vertical="center"/>
    </xf>
    <xf numFmtId="0" fontId="8" fillId="9" borderId="11" xfId="0" applyFont="1" applyFill="1" applyBorder="1" applyAlignment="1">
      <alignment horizontal="center" vertical="center"/>
    </xf>
    <xf numFmtId="0" fontId="8" fillId="9" borderId="17" xfId="0" applyFont="1" applyFill="1" applyBorder="1" applyAlignment="1">
      <alignment horizontal="center" vertical="center"/>
    </xf>
    <xf numFmtId="0" fontId="8" fillId="9" borderId="18" xfId="0" applyFont="1" applyFill="1" applyBorder="1" applyAlignment="1">
      <alignment horizontal="center" vertical="center"/>
    </xf>
    <xf numFmtId="0" fontId="6" fillId="5" borderId="37" xfId="0" applyFont="1" applyFill="1" applyBorder="1" applyAlignment="1" applyProtection="1">
      <alignment horizontal="center"/>
    </xf>
    <xf numFmtId="0" fontId="6" fillId="5" borderId="35" xfId="0" applyFont="1" applyFill="1" applyBorder="1" applyAlignment="1" applyProtection="1">
      <alignment horizontal="center"/>
    </xf>
    <xf numFmtId="0" fontId="6" fillId="5" borderId="36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2.77734375" customWidth="1"/>
    <col min="4" max="5" width="8.77734375" customWidth="1"/>
    <col min="6" max="6" width="13.55468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75" t="s">
        <v>64</v>
      </c>
      <c r="C2" s="76"/>
      <c r="D2" s="76"/>
      <c r="E2" s="76"/>
      <c r="F2" s="76"/>
      <c r="G2" s="76"/>
      <c r="H2" s="76"/>
      <c r="I2" s="77"/>
    </row>
    <row r="3" spans="2:10" ht="9.9499999999999993" customHeight="1" thickTop="1" thickBot="1">
      <c r="B3" s="4"/>
      <c r="C3" s="4"/>
      <c r="D3" s="4"/>
      <c r="E3" s="4"/>
      <c r="F3" s="4"/>
      <c r="G3" s="4"/>
      <c r="H3" s="4"/>
      <c r="I3" s="4"/>
    </row>
    <row r="4" spans="2:10" s="3" customFormat="1" ht="20.100000000000001" customHeight="1" thickTop="1" thickBot="1">
      <c r="B4" s="68" t="s">
        <v>65</v>
      </c>
      <c r="C4" s="69"/>
      <c r="D4" s="69"/>
      <c r="E4" s="69"/>
      <c r="F4" s="69"/>
      <c r="G4" s="70"/>
      <c r="H4" s="69"/>
      <c r="I4" s="70"/>
    </row>
    <row r="5" spans="2:10" ht="19.5" customHeight="1" thickTop="1">
      <c r="B5" s="58" t="s">
        <v>58</v>
      </c>
      <c r="C5" s="62" t="s">
        <v>60</v>
      </c>
      <c r="D5" s="63"/>
      <c r="E5" s="64"/>
      <c r="F5" s="65" t="s">
        <v>0</v>
      </c>
      <c r="G5" s="66"/>
      <c r="H5" s="66"/>
      <c r="I5" s="67"/>
    </row>
    <row r="6" spans="2:10" ht="17.100000000000001" customHeight="1">
      <c r="B6" s="59" t="s">
        <v>59</v>
      </c>
      <c r="C6" s="45"/>
      <c r="D6" s="71" t="s">
        <v>2</v>
      </c>
      <c r="E6" s="72"/>
      <c r="F6" s="48" t="s">
        <v>3</v>
      </c>
      <c r="G6" s="51" t="s">
        <v>2</v>
      </c>
      <c r="H6" s="52"/>
      <c r="I6" s="55" t="s">
        <v>4</v>
      </c>
    </row>
    <row r="7" spans="2:10" ht="17.100000000000001" customHeight="1">
      <c r="B7" s="60" t="s">
        <v>10</v>
      </c>
      <c r="C7" s="46" t="s">
        <v>1</v>
      </c>
      <c r="D7" s="73" t="s">
        <v>61</v>
      </c>
      <c r="E7" s="74"/>
      <c r="F7" s="49" t="s">
        <v>63</v>
      </c>
      <c r="G7" s="53" t="s">
        <v>5</v>
      </c>
      <c r="H7" s="54"/>
      <c r="I7" s="56" t="s">
        <v>62</v>
      </c>
    </row>
    <row r="8" spans="2:10" ht="19.5" customHeight="1">
      <c r="B8" s="61"/>
      <c r="C8" s="47"/>
      <c r="D8" s="42" t="s">
        <v>6</v>
      </c>
      <c r="E8" s="43" t="s">
        <v>9</v>
      </c>
      <c r="F8" s="50" t="s">
        <v>7</v>
      </c>
      <c r="G8" s="44" t="s">
        <v>6</v>
      </c>
      <c r="H8" s="44" t="s">
        <v>9</v>
      </c>
      <c r="I8" s="57" t="s">
        <v>10</v>
      </c>
    </row>
    <row r="9" spans="2:10" ht="17.100000000000001" customHeight="1">
      <c r="B9" s="37" t="s">
        <v>11</v>
      </c>
      <c r="C9" s="5">
        <v>221</v>
      </c>
      <c r="D9" s="20">
        <f t="shared" ref="D9:D56" si="0">C9/$C$56</f>
        <v>5.1813629422826644E-5</v>
      </c>
      <c r="E9" s="21">
        <f>D9</f>
        <v>5.1813629422826644E-5</v>
      </c>
      <c r="F9" s="29">
        <v>0.15211388000000001</v>
      </c>
      <c r="G9" s="20">
        <f t="shared" ref="G9:G56" si="1">F9/$F$56</f>
        <v>2.0060727479848406E-5</v>
      </c>
      <c r="H9" s="20">
        <f>G9</f>
        <v>2.0060727479848406E-5</v>
      </c>
      <c r="I9" s="6">
        <f>F9*10^6/C9</f>
        <v>688.29809954751136</v>
      </c>
      <c r="J9" s="2"/>
    </row>
    <row r="10" spans="2:10" ht="17.100000000000001" customHeight="1">
      <c r="B10" s="38" t="s">
        <v>12</v>
      </c>
      <c r="C10" s="7">
        <v>577</v>
      </c>
      <c r="D10" s="22">
        <f t="shared" si="0"/>
        <v>1.3527811844783248E-4</v>
      </c>
      <c r="E10" s="23">
        <f>D10+E9</f>
        <v>1.8709174787065913E-4</v>
      </c>
      <c r="F10" s="19">
        <v>0.40382661999999997</v>
      </c>
      <c r="G10" s="22">
        <f t="shared" si="1"/>
        <v>5.3256519213948779E-5</v>
      </c>
      <c r="H10" s="22">
        <f>G10+H9</f>
        <v>7.3317246693797188E-5</v>
      </c>
      <c r="I10" s="8">
        <f>F10*10^6/C10</f>
        <v>699.87282495667239</v>
      </c>
    </row>
    <row r="11" spans="2:10" ht="17.100000000000001" customHeight="1">
      <c r="B11" s="38" t="s">
        <v>13</v>
      </c>
      <c r="C11" s="7">
        <v>379</v>
      </c>
      <c r="D11" s="22">
        <f t="shared" si="0"/>
        <v>8.8856857697969686E-5</v>
      </c>
      <c r="E11" s="23">
        <f t="shared" ref="E11:E55" si="2">D11+E10</f>
        <v>2.7594860556862881E-4</v>
      </c>
      <c r="F11" s="19">
        <v>0.1805339</v>
      </c>
      <c r="G11" s="22">
        <f t="shared" si="1"/>
        <v>2.3808750186203939E-5</v>
      </c>
      <c r="H11" s="22">
        <f t="shared" ref="H11:H55" si="3">G11+H10</f>
        <v>9.712599688000113E-5</v>
      </c>
      <c r="I11" s="8">
        <f t="shared" ref="I11:I55" si="4">F11*10^6/C11</f>
        <v>476.34274406332452</v>
      </c>
    </row>
    <row r="12" spans="2:10" ht="17.100000000000001" customHeight="1">
      <c r="B12" s="38" t="s">
        <v>14</v>
      </c>
      <c r="C12" s="7">
        <v>531</v>
      </c>
      <c r="D12" s="22">
        <f t="shared" si="0"/>
        <v>1.2449338110190474E-4</v>
      </c>
      <c r="E12" s="23">
        <f t="shared" si="2"/>
        <v>4.0044198667053355E-4</v>
      </c>
      <c r="F12" s="19">
        <v>0.20367763</v>
      </c>
      <c r="G12" s="22">
        <f t="shared" si="1"/>
        <v>2.6860937536873003E-5</v>
      </c>
      <c r="H12" s="22">
        <f t="shared" si="3"/>
        <v>1.2398693441687415E-4</v>
      </c>
      <c r="I12" s="8">
        <f t="shared" si="4"/>
        <v>383.57369114877588</v>
      </c>
    </row>
    <row r="13" spans="2:10" ht="17.100000000000001" customHeight="1">
      <c r="B13" s="38" t="s">
        <v>15</v>
      </c>
      <c r="C13" s="7">
        <v>7674</v>
      </c>
      <c r="D13" s="22">
        <f t="shared" si="0"/>
        <v>1.799175530274985E-3</v>
      </c>
      <c r="E13" s="23">
        <f t="shared" si="2"/>
        <v>2.1996175169455186E-3</v>
      </c>
      <c r="F13" s="19">
        <v>0.44896930000000002</v>
      </c>
      <c r="G13" s="22">
        <f t="shared" si="1"/>
        <v>5.9209920712812681E-5</v>
      </c>
      <c r="H13" s="22">
        <f t="shared" si="3"/>
        <v>1.8319685512968684E-4</v>
      </c>
      <c r="I13" s="8">
        <f t="shared" si="4"/>
        <v>58.505251498566587</v>
      </c>
    </row>
    <row r="14" spans="2:10" ht="17.100000000000001" customHeight="1">
      <c r="B14" s="39" t="s">
        <v>16</v>
      </c>
      <c r="C14" s="9">
        <v>36755</v>
      </c>
      <c r="D14" s="24">
        <f t="shared" si="0"/>
        <v>8.6172395902081155E-3</v>
      </c>
      <c r="E14" s="25">
        <f t="shared" si="2"/>
        <v>1.0816857107153634E-2</v>
      </c>
      <c r="F14" s="30">
        <v>2.2930656699999998</v>
      </c>
      <c r="G14" s="24">
        <f t="shared" si="1"/>
        <v>3.024087315323624E-4</v>
      </c>
      <c r="H14" s="24">
        <f t="shared" si="3"/>
        <v>4.8560558666204925E-4</v>
      </c>
      <c r="I14" s="8">
        <f t="shared" si="4"/>
        <v>62.38785661814719</v>
      </c>
    </row>
    <row r="15" spans="2:10" ht="17.100000000000001" customHeight="1">
      <c r="B15" s="38" t="s">
        <v>17</v>
      </c>
      <c r="C15" s="7">
        <v>112235</v>
      </c>
      <c r="D15" s="22">
        <f t="shared" si="0"/>
        <v>2.6313586870004294E-2</v>
      </c>
      <c r="E15" s="23">
        <f t="shared" si="2"/>
        <v>3.713044397715793E-2</v>
      </c>
      <c r="F15" s="19">
        <v>18.111409250000001</v>
      </c>
      <c r="G15" s="22">
        <f t="shared" si="1"/>
        <v>2.3885265778524328E-3</v>
      </c>
      <c r="H15" s="22">
        <f t="shared" si="3"/>
        <v>2.8741321645144821E-3</v>
      </c>
      <c r="I15" s="12">
        <f t="shared" si="4"/>
        <v>161.37042143716309</v>
      </c>
    </row>
    <row r="16" spans="2:10" ht="17.100000000000001" customHeight="1">
      <c r="B16" s="38" t="s">
        <v>18</v>
      </c>
      <c r="C16" s="7">
        <v>182146</v>
      </c>
      <c r="D16" s="22">
        <f t="shared" si="0"/>
        <v>4.2704277578507616E-2</v>
      </c>
      <c r="E16" s="23">
        <f t="shared" si="2"/>
        <v>7.9834721555665539E-2</v>
      </c>
      <c r="F16" s="19">
        <v>64.905443880000007</v>
      </c>
      <c r="G16" s="22">
        <f t="shared" si="1"/>
        <v>8.5597081715046291E-3</v>
      </c>
      <c r="H16" s="22">
        <f t="shared" si="3"/>
        <v>1.1433840336019111E-2</v>
      </c>
      <c r="I16" s="8">
        <f t="shared" si="4"/>
        <v>356.33746489080193</v>
      </c>
    </row>
    <row r="17" spans="2:9" ht="17.100000000000001" customHeight="1">
      <c r="B17" s="38" t="s">
        <v>19</v>
      </c>
      <c r="C17" s="7">
        <v>249586</v>
      </c>
      <c r="D17" s="22">
        <f t="shared" si="0"/>
        <v>5.8515640330885119E-2</v>
      </c>
      <c r="E17" s="23">
        <f t="shared" si="2"/>
        <v>0.13835036188655064</v>
      </c>
      <c r="F17" s="19">
        <v>134.26184574999999</v>
      </c>
      <c r="G17" s="22">
        <f t="shared" si="1"/>
        <v>1.7706407190009172E-2</v>
      </c>
      <c r="H17" s="22">
        <f t="shared" si="3"/>
        <v>2.9140247526028284E-2</v>
      </c>
      <c r="I17" s="8">
        <f t="shared" si="4"/>
        <v>537.93820867356339</v>
      </c>
    </row>
    <row r="18" spans="2:9" ht="17.100000000000001" customHeight="1">
      <c r="B18" s="38" t="s">
        <v>20</v>
      </c>
      <c r="C18" s="7">
        <v>263894</v>
      </c>
      <c r="D18" s="22">
        <f t="shared" si="0"/>
        <v>6.1870162547092378E-2</v>
      </c>
      <c r="E18" s="23">
        <f t="shared" si="2"/>
        <v>0.20022052443364302</v>
      </c>
      <c r="F18" s="19">
        <v>169.60213931999999</v>
      </c>
      <c r="G18" s="22">
        <f t="shared" si="1"/>
        <v>2.2367073253918717E-2</v>
      </c>
      <c r="H18" s="22">
        <f t="shared" si="3"/>
        <v>5.1507320779947005E-2</v>
      </c>
      <c r="I18" s="8">
        <f t="shared" si="4"/>
        <v>642.69039584075426</v>
      </c>
    </row>
    <row r="19" spans="2:9" ht="17.100000000000001" customHeight="1">
      <c r="B19" s="38" t="s">
        <v>21</v>
      </c>
      <c r="C19" s="7">
        <v>243546</v>
      </c>
      <c r="D19" s="22">
        <f t="shared" si="0"/>
        <v>5.7099557427202435E-2</v>
      </c>
      <c r="E19" s="23">
        <f t="shared" si="2"/>
        <v>0.25732008186084543</v>
      </c>
      <c r="F19" s="19">
        <v>168.14063938999999</v>
      </c>
      <c r="G19" s="22">
        <f t="shared" si="1"/>
        <v>2.21743311332947E-2</v>
      </c>
      <c r="H19" s="22">
        <f t="shared" si="3"/>
        <v>7.3681651913241705E-2</v>
      </c>
      <c r="I19" s="8">
        <f t="shared" si="4"/>
        <v>690.38555094314825</v>
      </c>
    </row>
    <row r="20" spans="2:9" ht="17.100000000000001" customHeight="1">
      <c r="B20" s="39" t="s">
        <v>22</v>
      </c>
      <c r="C20" s="9">
        <v>221550</v>
      </c>
      <c r="D20" s="24">
        <f t="shared" si="0"/>
        <v>5.1942577369354044E-2</v>
      </c>
      <c r="E20" s="25">
        <f t="shared" si="2"/>
        <v>0.30926265923019947</v>
      </c>
      <c r="F20" s="30">
        <v>162.34572249999999</v>
      </c>
      <c r="G20" s="24">
        <f t="shared" si="1"/>
        <v>2.1410099437287337E-2</v>
      </c>
      <c r="H20" s="24">
        <f t="shared" si="3"/>
        <v>9.5091751350529038E-2</v>
      </c>
      <c r="I20" s="10">
        <f t="shared" si="4"/>
        <v>732.77238772286171</v>
      </c>
    </row>
    <row r="21" spans="2:9" ht="17.100000000000001" customHeight="1">
      <c r="B21" s="40" t="s">
        <v>23</v>
      </c>
      <c r="C21" s="11">
        <v>201246</v>
      </c>
      <c r="D21" s="26">
        <f t="shared" si="0"/>
        <v>4.7182288085186298E-2</v>
      </c>
      <c r="E21" s="27">
        <f t="shared" si="2"/>
        <v>0.35644494731538579</v>
      </c>
      <c r="F21" s="31">
        <v>154.44009815000001</v>
      </c>
      <c r="G21" s="26">
        <f t="shared" si="1"/>
        <v>2.0367508349324794E-2</v>
      </c>
      <c r="H21" s="26">
        <f t="shared" si="3"/>
        <v>0.11545925969985384</v>
      </c>
      <c r="I21" s="8">
        <f t="shared" si="4"/>
        <v>767.41946746767644</v>
      </c>
    </row>
    <row r="22" spans="2:9" ht="17.100000000000001" customHeight="1">
      <c r="B22" s="38" t="s">
        <v>24</v>
      </c>
      <c r="C22" s="7">
        <v>214208</v>
      </c>
      <c r="D22" s="22">
        <f t="shared" si="0"/>
        <v>5.0221239508619231E-2</v>
      </c>
      <c r="E22" s="23">
        <f t="shared" si="2"/>
        <v>0.40666618682400502</v>
      </c>
      <c r="F22" s="19">
        <v>153.55835949999999</v>
      </c>
      <c r="G22" s="22">
        <f t="shared" si="1"/>
        <v>2.0251224951872177E-2</v>
      </c>
      <c r="H22" s="22">
        <f t="shared" si="3"/>
        <v>0.13571048465172603</v>
      </c>
      <c r="I22" s="8">
        <f t="shared" si="4"/>
        <v>716.86566094636987</v>
      </c>
    </row>
    <row r="23" spans="2:9" ht="17.100000000000001" customHeight="1">
      <c r="B23" s="38" t="s">
        <v>25</v>
      </c>
      <c r="C23" s="7">
        <v>215503</v>
      </c>
      <c r="D23" s="22">
        <f t="shared" si="0"/>
        <v>5.0524853309988287E-2</v>
      </c>
      <c r="E23" s="23">
        <f t="shared" si="2"/>
        <v>0.45719104013399331</v>
      </c>
      <c r="F23" s="19">
        <v>153.71920362</v>
      </c>
      <c r="G23" s="22">
        <f t="shared" si="1"/>
        <v>2.0272437020475358E-2</v>
      </c>
      <c r="H23" s="22">
        <f t="shared" si="3"/>
        <v>0.15598292167220137</v>
      </c>
      <c r="I23" s="8">
        <f t="shared" si="4"/>
        <v>713.30423994097532</v>
      </c>
    </row>
    <row r="24" spans="2:9" ht="17.100000000000001" customHeight="1">
      <c r="B24" s="38" t="s">
        <v>26</v>
      </c>
      <c r="C24" s="7">
        <v>197786</v>
      </c>
      <c r="D24" s="22">
        <f t="shared" si="0"/>
        <v>4.6371088276123039E-2</v>
      </c>
      <c r="E24" s="23">
        <f t="shared" si="2"/>
        <v>0.50356212841011638</v>
      </c>
      <c r="F24" s="19">
        <v>147.94097313999998</v>
      </c>
      <c r="G24" s="22">
        <f t="shared" si="1"/>
        <v>1.9510405922622657E-2</v>
      </c>
      <c r="H24" s="22">
        <f t="shared" si="3"/>
        <v>0.17549332759482403</v>
      </c>
      <c r="I24" s="8">
        <f t="shared" si="4"/>
        <v>747.98506031771706</v>
      </c>
    </row>
    <row r="25" spans="2:9" ht="17.100000000000001" customHeight="1">
      <c r="B25" s="38" t="s">
        <v>27</v>
      </c>
      <c r="C25" s="7">
        <v>189282</v>
      </c>
      <c r="D25" s="22">
        <f t="shared" si="0"/>
        <v>4.4377318571997615E-2</v>
      </c>
      <c r="E25" s="23">
        <f t="shared" si="2"/>
        <v>0.54793944698211394</v>
      </c>
      <c r="F25" s="19">
        <v>143.29017552000002</v>
      </c>
      <c r="G25" s="22">
        <f t="shared" si="1"/>
        <v>1.889706029223872E-2</v>
      </c>
      <c r="H25" s="22">
        <f t="shared" si="3"/>
        <v>0.19439038788706275</v>
      </c>
      <c r="I25" s="8">
        <f t="shared" si="4"/>
        <v>757.01955558373231</v>
      </c>
    </row>
    <row r="26" spans="2:9" ht="17.100000000000001" customHeight="1">
      <c r="B26" s="39" t="s">
        <v>28</v>
      </c>
      <c r="C26" s="9">
        <v>164081</v>
      </c>
      <c r="D26" s="24">
        <f t="shared" si="0"/>
        <v>3.8468923662112305E-2</v>
      </c>
      <c r="E26" s="25">
        <f t="shared" si="2"/>
        <v>0.58640837064422624</v>
      </c>
      <c r="F26" s="32">
        <v>138.83221808000002</v>
      </c>
      <c r="G26" s="24">
        <f t="shared" si="1"/>
        <v>1.8309146360120213E-2</v>
      </c>
      <c r="H26" s="24">
        <f t="shared" si="3"/>
        <v>0.21269953424718296</v>
      </c>
      <c r="I26" s="8">
        <f t="shared" si="4"/>
        <v>846.12001438314007</v>
      </c>
    </row>
    <row r="27" spans="2:9" ht="17.100000000000001" customHeight="1">
      <c r="B27" s="40" t="s">
        <v>29</v>
      </c>
      <c r="C27" s="11">
        <v>154418</v>
      </c>
      <c r="D27" s="26">
        <f t="shared" si="0"/>
        <v>3.6203425467031876E-2</v>
      </c>
      <c r="E27" s="27">
        <f t="shared" si="2"/>
        <v>0.62261179611125816</v>
      </c>
      <c r="F27" s="33">
        <v>131.50052914</v>
      </c>
      <c r="G27" s="26">
        <f t="shared" si="1"/>
        <v>1.7342245681547297E-2</v>
      </c>
      <c r="H27" s="26">
        <f t="shared" si="3"/>
        <v>0.23004177992873026</v>
      </c>
      <c r="I27" s="12">
        <f t="shared" si="4"/>
        <v>851.58808649250739</v>
      </c>
    </row>
    <row r="28" spans="2:9" ht="17.100000000000001" customHeight="1">
      <c r="B28" s="38" t="s">
        <v>30</v>
      </c>
      <c r="C28" s="7">
        <v>132435</v>
      </c>
      <c r="D28" s="22">
        <f t="shared" si="0"/>
        <v>3.1049493269737768E-2</v>
      </c>
      <c r="E28" s="23">
        <f t="shared" si="2"/>
        <v>0.65366128938099588</v>
      </c>
      <c r="F28" s="34">
        <v>125.14323234</v>
      </c>
      <c r="G28" s="22">
        <f t="shared" si="1"/>
        <v>1.6503847511614926E-2</v>
      </c>
      <c r="H28" s="22">
        <f t="shared" si="3"/>
        <v>0.24654562744034519</v>
      </c>
      <c r="I28" s="8">
        <f t="shared" si="4"/>
        <v>944.94078106240795</v>
      </c>
    </row>
    <row r="29" spans="2:9" ht="17.100000000000001" customHeight="1">
      <c r="B29" s="38" t="s">
        <v>31</v>
      </c>
      <c r="C29" s="7">
        <v>137674</v>
      </c>
      <c r="D29" s="22">
        <f t="shared" si="0"/>
        <v>3.2277781073114187E-2</v>
      </c>
      <c r="E29" s="23">
        <f t="shared" si="2"/>
        <v>0.68593907045411007</v>
      </c>
      <c r="F29" s="34">
        <v>123.54440849</v>
      </c>
      <c r="G29" s="22">
        <f t="shared" si="1"/>
        <v>1.6292995158475737E-2</v>
      </c>
      <c r="H29" s="22">
        <f t="shared" si="3"/>
        <v>0.26283862259882096</v>
      </c>
      <c r="I29" s="8">
        <f t="shared" si="4"/>
        <v>897.36920907360866</v>
      </c>
    </row>
    <row r="30" spans="2:9" ht="17.100000000000001" customHeight="1">
      <c r="B30" s="38" t="s">
        <v>32</v>
      </c>
      <c r="C30" s="7">
        <v>226492</v>
      </c>
      <c r="D30" s="22">
        <f t="shared" si="0"/>
        <v>5.3101233281605667E-2</v>
      </c>
      <c r="E30" s="23">
        <f t="shared" si="2"/>
        <v>0.73904030373571572</v>
      </c>
      <c r="F30" s="34">
        <v>235.26547919999999</v>
      </c>
      <c r="G30" s="22">
        <f t="shared" si="1"/>
        <v>3.1026732495727169E-2</v>
      </c>
      <c r="H30" s="22">
        <f t="shared" si="3"/>
        <v>0.29386535509454814</v>
      </c>
      <c r="I30" s="8">
        <f t="shared" si="4"/>
        <v>1038.7363756777281</v>
      </c>
    </row>
    <row r="31" spans="2:9" ht="17.100000000000001" customHeight="1">
      <c r="B31" s="38" t="s">
        <v>33</v>
      </c>
      <c r="C31" s="7">
        <v>235071</v>
      </c>
      <c r="D31" s="22">
        <f t="shared" si="0"/>
        <v>5.5112586796621191E-2</v>
      </c>
      <c r="E31" s="23">
        <f t="shared" si="2"/>
        <v>0.79415289053233695</v>
      </c>
      <c r="F31" s="34">
        <v>257.16872081000002</v>
      </c>
      <c r="G31" s="22">
        <f t="shared" si="1"/>
        <v>3.3915324653546602E-2</v>
      </c>
      <c r="H31" s="22">
        <f t="shared" si="3"/>
        <v>0.32778067974809477</v>
      </c>
      <c r="I31" s="8">
        <f t="shared" si="4"/>
        <v>1094.004453165214</v>
      </c>
    </row>
    <row r="32" spans="2:9" ht="17.100000000000001" customHeight="1">
      <c r="B32" s="39" t="s">
        <v>34</v>
      </c>
      <c r="C32" s="9">
        <v>152809</v>
      </c>
      <c r="D32" s="24">
        <f t="shared" si="0"/>
        <v>3.5826194110736273E-2</v>
      </c>
      <c r="E32" s="25">
        <f t="shared" si="2"/>
        <v>0.82997908464307324</v>
      </c>
      <c r="F32" s="32">
        <v>221.37599563000001</v>
      </c>
      <c r="G32" s="24">
        <f t="shared" si="1"/>
        <v>2.9194992060642602E-2</v>
      </c>
      <c r="H32" s="24">
        <f t="shared" si="3"/>
        <v>0.35697567180873735</v>
      </c>
      <c r="I32" s="10">
        <f t="shared" si="4"/>
        <v>1448.7104531146726</v>
      </c>
    </row>
    <row r="33" spans="2:9" ht="17.100000000000001" customHeight="1">
      <c r="B33" s="40" t="s">
        <v>35</v>
      </c>
      <c r="C33" s="11">
        <v>111473</v>
      </c>
      <c r="D33" s="26">
        <f t="shared" si="0"/>
        <v>2.6134935351360883E-2</v>
      </c>
      <c r="E33" s="27">
        <f t="shared" si="2"/>
        <v>0.85611401999443415</v>
      </c>
      <c r="F33" s="33">
        <v>198.22119200999998</v>
      </c>
      <c r="G33" s="26">
        <f t="shared" si="1"/>
        <v>2.6141344324681702E-2</v>
      </c>
      <c r="H33" s="26">
        <f t="shared" si="3"/>
        <v>0.38311701613341903</v>
      </c>
      <c r="I33" s="8">
        <f t="shared" si="4"/>
        <v>1778.1991335121509</v>
      </c>
    </row>
    <row r="34" spans="2:9" ht="17.100000000000001" customHeight="1">
      <c r="B34" s="38" t="s">
        <v>36</v>
      </c>
      <c r="C34" s="7">
        <v>85245</v>
      </c>
      <c r="D34" s="22">
        <f t="shared" si="0"/>
        <v>1.9985759457687137E-2</v>
      </c>
      <c r="E34" s="23">
        <f t="shared" si="2"/>
        <v>0.87609977945212125</v>
      </c>
      <c r="F34" s="34">
        <v>179.41048584999999</v>
      </c>
      <c r="G34" s="22">
        <f t="shared" si="1"/>
        <v>2.3660594704862224E-2</v>
      </c>
      <c r="H34" s="22">
        <f t="shared" si="3"/>
        <v>0.40677761083828123</v>
      </c>
      <c r="I34" s="8">
        <f t="shared" si="4"/>
        <v>2104.6452677576399</v>
      </c>
    </row>
    <row r="35" spans="2:9" ht="17.100000000000001" customHeight="1">
      <c r="B35" s="38" t="s">
        <v>37</v>
      </c>
      <c r="C35" s="7">
        <v>67441</v>
      </c>
      <c r="D35" s="22">
        <f t="shared" si="0"/>
        <v>1.5811597203189375E-2</v>
      </c>
      <c r="E35" s="23">
        <f t="shared" si="2"/>
        <v>0.89191137665531062</v>
      </c>
      <c r="F35" s="34">
        <v>160.73031087999999</v>
      </c>
      <c r="G35" s="22">
        <f t="shared" si="1"/>
        <v>2.1197059494603602E-2</v>
      </c>
      <c r="H35" s="22">
        <f t="shared" si="3"/>
        <v>0.42797467033288483</v>
      </c>
      <c r="I35" s="8">
        <f t="shared" si="4"/>
        <v>2383.2729479100249</v>
      </c>
    </row>
    <row r="36" spans="2:9" ht="17.100000000000001" customHeight="1">
      <c r="B36" s="38" t="s">
        <v>38</v>
      </c>
      <c r="C36" s="7">
        <v>54863</v>
      </c>
      <c r="D36" s="22">
        <f t="shared" si="0"/>
        <v>1.2862674891513748E-2</v>
      </c>
      <c r="E36" s="23">
        <f t="shared" si="2"/>
        <v>0.90477405154682433</v>
      </c>
      <c r="F36" s="34">
        <v>142.73107356</v>
      </c>
      <c r="G36" s="22">
        <f t="shared" si="1"/>
        <v>1.8823326113260382E-2</v>
      </c>
      <c r="H36" s="22">
        <f t="shared" si="3"/>
        <v>0.44679799644614521</v>
      </c>
      <c r="I36" s="8">
        <f t="shared" si="4"/>
        <v>2601.5907544246579</v>
      </c>
    </row>
    <row r="37" spans="2:9" ht="17.100000000000001" customHeight="1">
      <c r="B37" s="38" t="s">
        <v>39</v>
      </c>
      <c r="C37" s="7">
        <v>45389</v>
      </c>
      <c r="D37" s="22">
        <f t="shared" si="0"/>
        <v>1.0641487899876375E-2</v>
      </c>
      <c r="E37" s="23">
        <f t="shared" si="2"/>
        <v>0.91541553944670073</v>
      </c>
      <c r="F37" s="34">
        <v>131.52227869000001</v>
      </c>
      <c r="G37" s="22">
        <f t="shared" si="1"/>
        <v>1.7345114004907135E-2</v>
      </c>
      <c r="H37" s="22">
        <f t="shared" si="3"/>
        <v>0.46414311045105233</v>
      </c>
      <c r="I37" s="8">
        <f t="shared" si="4"/>
        <v>2897.6685692568685</v>
      </c>
    </row>
    <row r="38" spans="2:9" ht="17.100000000000001" customHeight="1">
      <c r="B38" s="39" t="s">
        <v>40</v>
      </c>
      <c r="C38" s="9">
        <v>38083</v>
      </c>
      <c r="D38" s="24">
        <f t="shared" si="0"/>
        <v>8.9285902683688117E-3</v>
      </c>
      <c r="E38" s="25">
        <f t="shared" si="2"/>
        <v>0.92434412971506952</v>
      </c>
      <c r="F38" s="32">
        <v>118.42722265</v>
      </c>
      <c r="G38" s="24">
        <f t="shared" si="1"/>
        <v>1.561814240605118E-2</v>
      </c>
      <c r="H38" s="24">
        <f t="shared" si="3"/>
        <v>0.47976125285710353</v>
      </c>
      <c r="I38" s="8">
        <f t="shared" si="4"/>
        <v>3109.7135900533049</v>
      </c>
    </row>
    <row r="39" spans="2:9" ht="17.100000000000001" customHeight="1">
      <c r="B39" s="40" t="s">
        <v>41</v>
      </c>
      <c r="C39" s="11">
        <v>32370</v>
      </c>
      <c r="D39" s="26">
        <f t="shared" si="0"/>
        <v>7.5891727801669622E-3</v>
      </c>
      <c r="E39" s="27">
        <f t="shared" si="2"/>
        <v>0.93193330249523643</v>
      </c>
      <c r="F39" s="33">
        <v>107.64957065</v>
      </c>
      <c r="G39" s="26">
        <f t="shared" si="1"/>
        <v>1.4196789274800808E-2</v>
      </c>
      <c r="H39" s="26">
        <f t="shared" si="3"/>
        <v>0.49395804213190431</v>
      </c>
      <c r="I39" s="12">
        <f t="shared" si="4"/>
        <v>3325.5968690145196</v>
      </c>
    </row>
    <row r="40" spans="2:9" ht="17.100000000000001" customHeight="1">
      <c r="B40" s="38" t="s">
        <v>42</v>
      </c>
      <c r="C40" s="7">
        <v>52072</v>
      </c>
      <c r="D40" s="22">
        <f t="shared" si="0"/>
        <v>1.2208322675590176E-2</v>
      </c>
      <c r="E40" s="23">
        <f t="shared" si="2"/>
        <v>0.94414162517082656</v>
      </c>
      <c r="F40" s="34">
        <v>194.15956878999998</v>
      </c>
      <c r="G40" s="22">
        <f t="shared" si="1"/>
        <v>2.5605698816577878E-2</v>
      </c>
      <c r="H40" s="22">
        <f t="shared" si="3"/>
        <v>0.51956374094848223</v>
      </c>
      <c r="I40" s="8">
        <f t="shared" si="4"/>
        <v>3728.6750804655089</v>
      </c>
    </row>
    <row r="41" spans="2:9" ht="17.100000000000001" customHeight="1">
      <c r="B41" s="38" t="s">
        <v>43</v>
      </c>
      <c r="C41" s="7">
        <v>40120</v>
      </c>
      <c r="D41" s="22">
        <f t="shared" si="0"/>
        <v>9.4061665721439144E-3</v>
      </c>
      <c r="E41" s="23">
        <f t="shared" si="2"/>
        <v>0.95354779174297044</v>
      </c>
      <c r="F41" s="34">
        <v>172.26473463999997</v>
      </c>
      <c r="G41" s="22">
        <f t="shared" si="1"/>
        <v>2.2718215431763628E-2</v>
      </c>
      <c r="H41" s="22">
        <f t="shared" si="3"/>
        <v>0.5422819563802459</v>
      </c>
      <c r="I41" s="8">
        <f t="shared" si="4"/>
        <v>4293.7371545363903</v>
      </c>
    </row>
    <row r="42" spans="2:9" ht="17.100000000000001" customHeight="1">
      <c r="B42" s="38" t="s">
        <v>44</v>
      </c>
      <c r="C42" s="7">
        <v>31130</v>
      </c>
      <c r="D42" s="22">
        <f t="shared" si="0"/>
        <v>7.2984537734506498E-3</v>
      </c>
      <c r="E42" s="23">
        <f t="shared" si="2"/>
        <v>0.96084624551642106</v>
      </c>
      <c r="F42" s="34">
        <v>151.47612968000001</v>
      </c>
      <c r="G42" s="22">
        <f t="shared" si="1"/>
        <v>1.9976621181529632E-2</v>
      </c>
      <c r="H42" s="22">
        <f t="shared" si="3"/>
        <v>0.56225857756177555</v>
      </c>
      <c r="I42" s="8">
        <f t="shared" si="4"/>
        <v>4865.9212875040157</v>
      </c>
    </row>
    <row r="43" spans="2:9" ht="17.100000000000001" customHeight="1">
      <c r="B43" s="38" t="s">
        <v>45</v>
      </c>
      <c r="C43" s="7">
        <v>24126</v>
      </c>
      <c r="D43" s="22">
        <f t="shared" si="0"/>
        <v>5.6563602871272205E-3</v>
      </c>
      <c r="E43" s="23">
        <f t="shared" si="2"/>
        <v>0.9665026058035483</v>
      </c>
      <c r="F43" s="34">
        <v>133.82889564999999</v>
      </c>
      <c r="G43" s="22">
        <f t="shared" si="1"/>
        <v>1.7649309876019988E-2</v>
      </c>
      <c r="H43" s="22">
        <f t="shared" si="3"/>
        <v>0.57990788743779553</v>
      </c>
      <c r="I43" s="8">
        <f t="shared" si="4"/>
        <v>5547.0818059355051</v>
      </c>
    </row>
    <row r="44" spans="2:9" ht="17.100000000000001" customHeight="1">
      <c r="B44" s="39" t="s">
        <v>46</v>
      </c>
      <c r="C44" s="9">
        <v>19256</v>
      </c>
      <c r="D44" s="24">
        <f t="shared" si="0"/>
        <v>4.5145848333300901E-3</v>
      </c>
      <c r="E44" s="25">
        <f t="shared" si="2"/>
        <v>0.97101719063687841</v>
      </c>
      <c r="F44" s="32">
        <v>119.7541883</v>
      </c>
      <c r="G44" s="24">
        <f t="shared" si="1"/>
        <v>1.5793142190947664E-2</v>
      </c>
      <c r="H44" s="24">
        <f t="shared" si="3"/>
        <v>0.59570102962874316</v>
      </c>
      <c r="I44" s="10">
        <f t="shared" si="4"/>
        <v>6219.0583869962611</v>
      </c>
    </row>
    <row r="45" spans="2:9" ht="17.100000000000001" customHeight="1">
      <c r="B45" s="40" t="s">
        <v>47</v>
      </c>
      <c r="C45" s="11">
        <v>15676</v>
      </c>
      <c r="D45" s="26">
        <f t="shared" si="0"/>
        <v>3.6752509268426722E-3</v>
      </c>
      <c r="E45" s="27">
        <f t="shared" si="2"/>
        <v>0.97469244156372103</v>
      </c>
      <c r="F45" s="33">
        <v>109.65430211</v>
      </c>
      <c r="G45" s="26">
        <f t="shared" si="1"/>
        <v>1.4461172587417243E-2</v>
      </c>
      <c r="H45" s="26">
        <f t="shared" si="3"/>
        <v>0.61016220221616035</v>
      </c>
      <c r="I45" s="8">
        <f t="shared" si="4"/>
        <v>6995.0435130135238</v>
      </c>
    </row>
    <row r="46" spans="2:9" ht="17.100000000000001" customHeight="1">
      <c r="B46" s="38" t="s">
        <v>48</v>
      </c>
      <c r="C46" s="7">
        <v>38492</v>
      </c>
      <c r="D46" s="22">
        <f t="shared" si="0"/>
        <v>9.0244806504228212E-3</v>
      </c>
      <c r="E46" s="23">
        <f t="shared" si="2"/>
        <v>0.98371692221414386</v>
      </c>
      <c r="F46" s="34">
        <v>335.97296835000003</v>
      </c>
      <c r="G46" s="22">
        <f t="shared" si="1"/>
        <v>4.4308002390479315E-2</v>
      </c>
      <c r="H46" s="22">
        <f t="shared" si="3"/>
        <v>0.65447020460663963</v>
      </c>
      <c r="I46" s="8">
        <f t="shared" si="4"/>
        <v>8728.3842967369856</v>
      </c>
    </row>
    <row r="47" spans="2:9" ht="17.100000000000001" customHeight="1">
      <c r="B47" s="38" t="s">
        <v>49</v>
      </c>
      <c r="C47" s="7">
        <v>19600</v>
      </c>
      <c r="D47" s="22">
        <f t="shared" si="0"/>
        <v>4.5952359126126803E-3</v>
      </c>
      <c r="E47" s="23">
        <f t="shared" si="2"/>
        <v>0.98831215812675655</v>
      </c>
      <c r="F47" s="34">
        <v>238.11994996000001</v>
      </c>
      <c r="G47" s="22">
        <f t="shared" si="1"/>
        <v>3.1403179142249868E-2</v>
      </c>
      <c r="H47" s="22">
        <f t="shared" si="3"/>
        <v>0.68587338374888951</v>
      </c>
      <c r="I47" s="8">
        <f t="shared" si="4"/>
        <v>12148.977038775511</v>
      </c>
    </row>
    <row r="48" spans="2:9" ht="17.100000000000001" customHeight="1">
      <c r="B48" s="38" t="s">
        <v>50</v>
      </c>
      <c r="C48" s="7">
        <v>11923</v>
      </c>
      <c r="D48" s="22">
        <f t="shared" si="0"/>
        <v>2.7953570299020908E-3</v>
      </c>
      <c r="E48" s="23">
        <f t="shared" si="2"/>
        <v>0.99110751515665862</v>
      </c>
      <c r="F48" s="34">
        <v>183.06940265</v>
      </c>
      <c r="G48" s="22">
        <f t="shared" si="1"/>
        <v>2.4143131425352422E-2</v>
      </c>
      <c r="H48" s="22">
        <f t="shared" si="3"/>
        <v>0.71001651517424191</v>
      </c>
      <c r="I48" s="8">
        <f t="shared" si="4"/>
        <v>15354.307024238866</v>
      </c>
    </row>
    <row r="49" spans="2:9" ht="17.100000000000001" customHeight="1">
      <c r="B49" s="38" t="s">
        <v>51</v>
      </c>
      <c r="C49" s="7">
        <v>7793</v>
      </c>
      <c r="D49" s="22">
        <f t="shared" si="0"/>
        <v>1.8270751768872764E-3</v>
      </c>
      <c r="E49" s="23">
        <f t="shared" si="2"/>
        <v>0.99293459033354592</v>
      </c>
      <c r="F49" s="34">
        <v>144.72970941</v>
      </c>
      <c r="G49" s="22">
        <f t="shared" si="1"/>
        <v>1.9086905538874304E-2</v>
      </c>
      <c r="H49" s="22">
        <f t="shared" si="3"/>
        <v>0.72910342071311618</v>
      </c>
      <c r="I49" s="8">
        <f t="shared" si="4"/>
        <v>18571.757912228924</v>
      </c>
    </row>
    <row r="50" spans="2:9" ht="17.100000000000001" customHeight="1">
      <c r="B50" s="39" t="s">
        <v>52</v>
      </c>
      <c r="C50" s="9">
        <v>5631</v>
      </c>
      <c r="D50" s="24">
        <f t="shared" si="0"/>
        <v>1.3201925216286736E-3</v>
      </c>
      <c r="E50" s="25">
        <f t="shared" si="2"/>
        <v>0.99425478285517455</v>
      </c>
      <c r="F50" s="32">
        <v>120.27094209000001</v>
      </c>
      <c r="G50" s="24">
        <f t="shared" si="1"/>
        <v>1.586129150746874E-2</v>
      </c>
      <c r="H50" s="24">
        <f t="shared" si="3"/>
        <v>0.74496471222058491</v>
      </c>
      <c r="I50" s="8">
        <f t="shared" si="4"/>
        <v>21358.718183271179</v>
      </c>
    </row>
    <row r="51" spans="2:9" ht="17.100000000000001" customHeight="1">
      <c r="B51" s="38" t="s">
        <v>53</v>
      </c>
      <c r="C51" s="7">
        <v>4080</v>
      </c>
      <c r="D51" s="22">
        <f t="shared" si="0"/>
        <v>9.5655931242141497E-4</v>
      </c>
      <c r="E51" s="23">
        <f t="shared" si="2"/>
        <v>0.99521134216759599</v>
      </c>
      <c r="F51" s="34">
        <v>100.26693601000001</v>
      </c>
      <c r="G51" s="22">
        <f t="shared" si="1"/>
        <v>1.3223169894397596E-2</v>
      </c>
      <c r="H51" s="22">
        <f t="shared" si="3"/>
        <v>0.75818788211498256</v>
      </c>
      <c r="I51" s="12">
        <f t="shared" si="4"/>
        <v>24575.229414215686</v>
      </c>
    </row>
    <row r="52" spans="2:9" ht="17.100000000000001" customHeight="1">
      <c r="B52" s="38" t="s">
        <v>54</v>
      </c>
      <c r="C52" s="7">
        <v>9954</v>
      </c>
      <c r="D52" s="22">
        <f t="shared" si="0"/>
        <v>2.333723381334011E-3</v>
      </c>
      <c r="E52" s="23">
        <f t="shared" si="2"/>
        <v>0.99754506554892997</v>
      </c>
      <c r="F52" s="34">
        <v>332.59355911</v>
      </c>
      <c r="G52" s="22">
        <f t="shared" si="1"/>
        <v>4.3862327033263246E-2</v>
      </c>
      <c r="H52" s="22">
        <f t="shared" si="3"/>
        <v>0.80205020914824576</v>
      </c>
      <c r="I52" s="8">
        <f t="shared" si="4"/>
        <v>33413.055968454893</v>
      </c>
    </row>
    <row r="53" spans="2:9" ht="17.100000000000001" customHeight="1">
      <c r="B53" s="38" t="s">
        <v>55</v>
      </c>
      <c r="C53" s="7">
        <v>3815</v>
      </c>
      <c r="D53" s="22">
        <f t="shared" si="0"/>
        <v>8.9442984727639669E-4</v>
      </c>
      <c r="E53" s="23">
        <f t="shared" si="2"/>
        <v>0.99843949539620636</v>
      </c>
      <c r="F53" s="34">
        <v>200.99994841</v>
      </c>
      <c r="G53" s="22">
        <f t="shared" si="1"/>
        <v>2.6507805786799985E-2</v>
      </c>
      <c r="H53" s="22">
        <f t="shared" si="3"/>
        <v>0.82855801493504577</v>
      </c>
      <c r="I53" s="8">
        <f t="shared" si="4"/>
        <v>52686.749255570117</v>
      </c>
    </row>
    <row r="54" spans="2:9" ht="17.100000000000001" customHeight="1">
      <c r="B54" s="38" t="s">
        <v>56</v>
      </c>
      <c r="C54" s="7">
        <v>1993</v>
      </c>
      <c r="D54" s="22">
        <f t="shared" si="0"/>
        <v>4.672604680529118E-4</v>
      </c>
      <c r="E54" s="23">
        <f t="shared" si="2"/>
        <v>0.99890675586425925</v>
      </c>
      <c r="F54" s="34">
        <v>148.42823716999999</v>
      </c>
      <c r="G54" s="22">
        <f t="shared" si="1"/>
        <v>1.9574666139484938E-2</v>
      </c>
      <c r="H54" s="22">
        <f t="shared" si="3"/>
        <v>0.84813268107453066</v>
      </c>
      <c r="I54" s="8">
        <f t="shared" si="4"/>
        <v>74474.780316106364</v>
      </c>
    </row>
    <row r="55" spans="2:9" ht="17.100000000000001" customHeight="1" thickBot="1">
      <c r="B55" s="41" t="s">
        <v>57</v>
      </c>
      <c r="C55" s="13">
        <v>4663</v>
      </c>
      <c r="D55" s="28">
        <f t="shared" si="0"/>
        <v>1.0932441357404555E-3</v>
      </c>
      <c r="E55" s="23">
        <f t="shared" si="2"/>
        <v>0.99999999999999967</v>
      </c>
      <c r="F55" s="35">
        <v>1151.55979015</v>
      </c>
      <c r="G55" s="28">
        <f t="shared" si="1"/>
        <v>0.15186731892546931</v>
      </c>
      <c r="H55" s="22">
        <f t="shared" si="3"/>
        <v>1</v>
      </c>
      <c r="I55" s="8">
        <f t="shared" si="4"/>
        <v>246956.84969976413</v>
      </c>
    </row>
    <row r="56" spans="2:9" ht="17.100000000000001" customHeight="1" thickTop="1" thickBot="1">
      <c r="B56" s="14" t="s">
        <v>8</v>
      </c>
      <c r="C56" s="15">
        <v>4265287</v>
      </c>
      <c r="D56" s="16">
        <f t="shared" si="0"/>
        <v>1</v>
      </c>
      <c r="E56" s="17"/>
      <c r="F56" s="36">
        <v>7582.6701774799994</v>
      </c>
      <c r="G56" s="16">
        <f t="shared" si="1"/>
        <v>1</v>
      </c>
      <c r="H56" s="17"/>
      <c r="I56" s="18">
        <f>F56*10^6/C56</f>
        <v>1777.7631792374111</v>
      </c>
    </row>
    <row r="57" spans="2:9" ht="3" customHeight="1" thickTop="1"/>
    <row r="58" spans="2:9" ht="12" customHeight="1">
      <c r="B58" s="1"/>
    </row>
    <row r="59" spans="2:9" ht="12" customHeight="1">
      <c r="B59" s="1"/>
    </row>
  </sheetData>
  <mergeCells count="3">
    <mergeCell ref="B2:I2"/>
    <mergeCell ref="D6:E6"/>
    <mergeCell ref="D7:E7"/>
  </mergeCells>
  <phoneticPr fontId="4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I.68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2017-06-08T15:43:39Z</cp:lastPrinted>
  <dcterms:created xsi:type="dcterms:W3CDTF">1998-06-24T09:08:40Z</dcterms:created>
  <dcterms:modified xsi:type="dcterms:W3CDTF">2017-06-16T09:41:25Z</dcterms:modified>
</cp:coreProperties>
</file>