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69" sheetId="127" r:id="rId1"/>
  </sheets>
  <calcPr calcId="145621"/>
</workbook>
</file>

<file path=xl/calcChain.xml><?xml version="1.0" encoding="utf-8"?>
<calcChain xmlns="http://schemas.openxmlformats.org/spreadsheetml/2006/main">
  <c r="I56" i="127" l="1"/>
  <c r="I11" i="127"/>
  <c r="I12" i="127"/>
  <c r="I13" i="127"/>
  <c r="I14" i="127"/>
  <c r="I15" i="127"/>
  <c r="I16" i="127"/>
  <c r="I17" i="127"/>
  <c r="I18" i="127"/>
  <c r="I19" i="127"/>
  <c r="I20" i="127"/>
  <c r="I21" i="127"/>
  <c r="I22" i="127"/>
  <c r="I23" i="127"/>
  <c r="I24" i="127"/>
  <c r="I25" i="127"/>
  <c r="I26" i="127"/>
  <c r="I27" i="127"/>
  <c r="I28" i="127"/>
  <c r="I29" i="127"/>
  <c r="I30" i="127"/>
  <c r="I31" i="127"/>
  <c r="I32" i="127"/>
  <c r="I33" i="127"/>
  <c r="I34" i="127"/>
  <c r="I35" i="127"/>
  <c r="I36" i="127"/>
  <c r="I37" i="127"/>
  <c r="I38" i="127"/>
  <c r="I39" i="127"/>
  <c r="I40" i="127"/>
  <c r="I41" i="127"/>
  <c r="I42" i="127"/>
  <c r="I43" i="127"/>
  <c r="I44" i="127"/>
  <c r="I45" i="127"/>
  <c r="I46" i="127"/>
  <c r="I47" i="127"/>
  <c r="I48" i="127"/>
  <c r="I49" i="127"/>
  <c r="I50" i="127"/>
  <c r="I51" i="127"/>
  <c r="I52" i="127"/>
  <c r="I53" i="127"/>
  <c r="I54" i="127"/>
  <c r="I55" i="127"/>
  <c r="I10" i="127"/>
  <c r="I9" i="127"/>
  <c r="D9" i="127"/>
  <c r="E9" i="127" s="1"/>
  <c r="G9" i="127"/>
  <c r="H9" i="127" s="1"/>
  <c r="D10" i="127"/>
  <c r="E10" i="127" s="1"/>
  <c r="G10" i="127"/>
  <c r="H10" i="127" s="1"/>
  <c r="D11" i="127"/>
  <c r="E11" i="127" s="1"/>
  <c r="G11" i="127"/>
  <c r="D12" i="127"/>
  <c r="G12" i="127"/>
  <c r="D13" i="127"/>
  <c r="G13" i="127"/>
  <c r="D14" i="127"/>
  <c r="G14" i="127"/>
  <c r="D15" i="127"/>
  <c r="G15" i="127"/>
  <c r="D16" i="127"/>
  <c r="G16" i="127"/>
  <c r="D17" i="127"/>
  <c r="G17" i="127"/>
  <c r="D18" i="127"/>
  <c r="G18" i="127"/>
  <c r="D19" i="127"/>
  <c r="G19" i="127"/>
  <c r="D20" i="127"/>
  <c r="G20" i="127"/>
  <c r="D21" i="127"/>
  <c r="G21" i="127"/>
  <c r="D22" i="127"/>
  <c r="G22" i="127"/>
  <c r="D23" i="127"/>
  <c r="G23" i="127"/>
  <c r="D24" i="127"/>
  <c r="G24" i="127"/>
  <c r="D25" i="127"/>
  <c r="G25" i="127"/>
  <c r="D26" i="127"/>
  <c r="G26" i="127"/>
  <c r="D27" i="127"/>
  <c r="G27" i="127"/>
  <c r="D28" i="127"/>
  <c r="G28" i="127"/>
  <c r="D29" i="127"/>
  <c r="G29" i="127"/>
  <c r="D30" i="127"/>
  <c r="G30" i="127"/>
  <c r="D31" i="127"/>
  <c r="G31" i="127"/>
  <c r="D32" i="127"/>
  <c r="G32" i="127"/>
  <c r="D33" i="127"/>
  <c r="G33" i="127"/>
  <c r="D34" i="127"/>
  <c r="G34" i="127"/>
  <c r="D35" i="127"/>
  <c r="G35" i="127"/>
  <c r="D36" i="127"/>
  <c r="G36" i="127"/>
  <c r="D37" i="127"/>
  <c r="G37" i="127"/>
  <c r="D38" i="127"/>
  <c r="G38" i="127"/>
  <c r="D39" i="127"/>
  <c r="G39" i="127"/>
  <c r="D40" i="127"/>
  <c r="G40" i="127"/>
  <c r="D41" i="127"/>
  <c r="G41" i="127"/>
  <c r="D42" i="127"/>
  <c r="G42" i="127"/>
  <c r="D43" i="127"/>
  <c r="G43" i="127"/>
  <c r="D44" i="127"/>
  <c r="G44" i="127"/>
  <c r="D45" i="127"/>
  <c r="G45" i="127"/>
  <c r="D46" i="127"/>
  <c r="G46" i="127"/>
  <c r="D47" i="127"/>
  <c r="G47" i="127"/>
  <c r="D48" i="127"/>
  <c r="G48" i="127"/>
  <c r="D49" i="127"/>
  <c r="G49" i="127"/>
  <c r="D50" i="127"/>
  <c r="G50" i="127"/>
  <c r="D51" i="127"/>
  <c r="G51" i="127"/>
  <c r="D52" i="127"/>
  <c r="G52" i="127"/>
  <c r="D53" i="127"/>
  <c r="G53" i="127"/>
  <c r="D54" i="127"/>
  <c r="G54" i="127"/>
  <c r="D55" i="127"/>
  <c r="G55" i="127"/>
  <c r="D56" i="127"/>
  <c r="G56" i="127"/>
  <c r="E12" i="127" l="1"/>
  <c r="E13" i="127" s="1"/>
  <c r="E14" i="127" s="1"/>
  <c r="E15" i="127" s="1"/>
  <c r="E16" i="127" s="1"/>
  <c r="E17" i="127" s="1"/>
  <c r="E18" i="127" s="1"/>
  <c r="E19" i="127" s="1"/>
  <c r="E20" i="127" s="1"/>
  <c r="E21" i="127" s="1"/>
  <c r="E22" i="127" s="1"/>
  <c r="E23" i="127" s="1"/>
  <c r="E24" i="127" s="1"/>
  <c r="E25" i="127" s="1"/>
  <c r="E26" i="127" s="1"/>
  <c r="E27" i="127" s="1"/>
  <c r="E28" i="127" s="1"/>
  <c r="E29" i="127" s="1"/>
  <c r="E30" i="127" s="1"/>
  <c r="E31" i="127" s="1"/>
  <c r="E32" i="127" s="1"/>
  <c r="E33" i="127" s="1"/>
  <c r="E34" i="127" s="1"/>
  <c r="E35" i="127" s="1"/>
  <c r="E36" i="127" s="1"/>
  <c r="E37" i="127" s="1"/>
  <c r="E38" i="127" s="1"/>
  <c r="E39" i="127" s="1"/>
  <c r="E40" i="127" s="1"/>
  <c r="E41" i="127" s="1"/>
  <c r="E42" i="127" s="1"/>
  <c r="E43" i="127" s="1"/>
  <c r="E44" i="127" s="1"/>
  <c r="E45" i="127" s="1"/>
  <c r="E46" i="127" s="1"/>
  <c r="E47" i="127" s="1"/>
  <c r="E48" i="127" s="1"/>
  <c r="E49" i="127" s="1"/>
  <c r="E50" i="127" s="1"/>
  <c r="E51" i="127" s="1"/>
  <c r="E52" i="127" s="1"/>
  <c r="E53" i="127" s="1"/>
  <c r="E54" i="127" s="1"/>
  <c r="E55" i="127" s="1"/>
  <c r="H11" i="127"/>
  <c r="H12" i="127" s="1"/>
  <c r="H13" i="127" s="1"/>
  <c r="H14" i="127" s="1"/>
  <c r="H15" i="127" s="1"/>
  <c r="H16" i="127" s="1"/>
  <c r="H17" i="127" s="1"/>
  <c r="H18" i="127" s="1"/>
  <c r="H19" i="127" s="1"/>
  <c r="H20" i="127" s="1"/>
  <c r="H21" i="127" s="1"/>
  <c r="H22" i="127" s="1"/>
  <c r="H23" i="127" s="1"/>
  <c r="H24" i="127" s="1"/>
  <c r="H25" i="127" s="1"/>
  <c r="H26" i="127" s="1"/>
  <c r="H27" i="127" s="1"/>
  <c r="H28" i="127" s="1"/>
  <c r="H29" i="127" s="1"/>
  <c r="H30" i="127" s="1"/>
  <c r="H31" i="127" s="1"/>
  <c r="H32" i="127" s="1"/>
  <c r="H33" i="127" s="1"/>
  <c r="H34" i="127" s="1"/>
  <c r="H35" i="127" s="1"/>
  <c r="H36" i="127" s="1"/>
  <c r="H37" i="127" s="1"/>
  <c r="H38" i="127" s="1"/>
  <c r="H39" i="127" s="1"/>
  <c r="H40" i="127" s="1"/>
  <c r="H41" i="127" s="1"/>
  <c r="H42" i="127" s="1"/>
  <c r="H43" i="127" s="1"/>
  <c r="H44" i="127" s="1"/>
  <c r="H45" i="127" s="1"/>
  <c r="H46" i="127" s="1"/>
  <c r="H47" i="127" s="1"/>
  <c r="H48" i="127" s="1"/>
  <c r="H49" i="127" s="1"/>
  <c r="H50" i="127" s="1"/>
  <c r="H51" i="127" s="1"/>
  <c r="H52" i="127" s="1"/>
  <c r="H53" i="127" s="1"/>
  <c r="H54" i="127" s="1"/>
  <c r="H55" i="127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<sst xmlns="http://schemas.openxmlformats.org/spreadsheetml/2006/main" count="70" uniqueCount="66">
  <si>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</si>
  <si>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</si>
  <si>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</si>
  <si>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</si>
  <si>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</si>
  <si>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</si>
  <si>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</si>
  <si>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</si>
  <si>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</si>
  <si>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</si>
  <si>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</si>
  <si>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</si>
  <si>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</si>
  <si>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</si>
  <si>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</si>
  <si>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</si>
  <si>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</si>
  <si>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</si>
  <si>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</si>
  <si>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</si>
  <si>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</si>
  <si>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</si>
  <si>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</si>
  <si>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</si>
  <si>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</si>
  <si>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</si>
  <si>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</si>
  <si>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</si>
  <si>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</si>
  <si>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</si>
  <si>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</si>
  <si>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</si>
  <si>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</si>
  <si>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</si>
  <si>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</si>
  <si>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</si>
  <si>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</si>
  <si>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</si>
  <si>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</si>
  <si>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</si>
  <si>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</si>
  <si>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</si>
  <si>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</si>
  <si>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</si>
  <si>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</si>
  <si>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</si>
  <si>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</si>
  <si>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</si>
  <si>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</si>
  <si>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</si>
  <si>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</si>
  <si>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</si>
  <si>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</si>
  <si>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</si>
  <si>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</si>
  <si>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</si>
  <si>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</si>
  <si>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</si>
  <si>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</si>
  <si>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</si>
  <si>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</si>
  <si>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</si>
  <si>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</si>
  <si>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</si>
  <si>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2014</t>
  </si>
  <si>
    <t>I.69. RESULTADO DE LA DECLARACIÓN NEGATIVO (A DEVOLVER)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</si>
</sst>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2" borderId="35" xfId="0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43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41" xfId="0" applyNumberFormat="1" applyFont="1" applyBorder="1" applyAlignment="1">
      <alignment horizontal="right" vertical="center" indent="1"/>
    </xf>
    <xf numFmtId="165" fontId="5" fillId="0" borderId="27" xfId="0" applyNumberFormat="1" applyFont="1" applyBorder="1" applyAlignment="1">
      <alignment horizontal="right" vertical="center" indent="1"/>
    </xf>
    <xf numFmtId="165" fontId="5" fillId="0" borderId="30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165" fontId="6" fillId="2" borderId="44" xfId="0" applyNumberFormat="1" applyFont="1" applyFill="1" applyBorder="1" applyAlignment="1" applyProtection="1">
      <alignment horizontal="right" vertical="center" indent="1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8" borderId="22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/>
    <xf numFmtId="0" fontId="6" fillId="9" borderId="15" xfId="0" applyFont="1" applyFill="1" applyBorder="1" applyAlignment="1">
      <alignment horizontal="center"/>
    </xf>
    <xf numFmtId="0" fontId="6" fillId="9" borderId="18" xfId="0" applyFont="1" applyFill="1" applyBorder="1"/>
    <xf numFmtId="0" fontId="6" fillId="9" borderId="12" xfId="0" applyFont="1" applyFill="1" applyBorder="1" applyAlignment="1" applyProtection="1">
      <alignment horizontal="centerContinuous"/>
    </xf>
    <xf numFmtId="0" fontId="6" fillId="9" borderId="16" xfId="0" applyFont="1" applyFill="1" applyBorder="1" applyAlignment="1" applyProtection="1">
      <alignment horizontal="centerContinuous"/>
    </xf>
    <xf numFmtId="0" fontId="6" fillId="9" borderId="21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17" xfId="0" applyFont="1" applyFill="1" applyBorder="1" applyAlignment="1" applyProtection="1">
      <alignment horizontal="centerContinuous" vertical="center"/>
    </xf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top"/>
    </xf>
    <xf numFmtId="0" fontId="6" fillId="9" borderId="23" xfId="0" applyFont="1" applyFill="1" applyBorder="1" applyAlignment="1" applyProtection="1">
      <alignment horizontal="centerContinuous" vertical="top"/>
    </xf>
    <xf numFmtId="0" fontId="6" fillId="7" borderId="4" xfId="0" applyFont="1" applyFill="1" applyBorder="1" applyAlignment="1" applyProtection="1">
      <alignment horizontal="centerContinuous"/>
    </xf>
    <xf numFmtId="0" fontId="6" fillId="7" borderId="10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 applyProtection="1">
      <alignment horizontal="centerContinuous" vertical="top"/>
    </xf>
    <xf numFmtId="0" fontId="6" fillId="7" borderId="20" xfId="0" applyFont="1" applyFill="1" applyBorder="1" applyAlignment="1" applyProtection="1">
      <alignment horizontal="centerContinuous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0" fontId="4" fillId="5" borderId="37" xfId="0" applyFont="1" applyFill="1" applyBorder="1" applyAlignment="1" applyProtection="1">
      <alignment horizontal="center"/>
    </xf>
    <xf numFmtId="0" fontId="4" fillId="5" borderId="35" xfId="0" applyFont="1" applyFill="1" applyBorder="1" applyAlignment="1" applyProtection="1">
      <alignment horizontal="center"/>
    </xf>
    <xf numFmtId="0" fontId="4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1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5" t="s">
        <v>64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/>
    <row r="4" spans="2:10" s="18" customFormat="1" ht="20.100000000000001" customHeight="1" thickTop="1" thickBot="1">
      <c r="B4" s="68" t="s">
        <v>65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280395</v>
      </c>
      <c r="D9" s="20">
        <f>C9/$C$56</f>
        <v>1.9424254551497811E-2</v>
      </c>
      <c r="E9" s="21">
        <f>D9</f>
        <v>1.9424254551497811E-2</v>
      </c>
      <c r="F9" s="29">
        <v>-43.813649069999997</v>
      </c>
      <c r="G9" s="20">
        <f>F9/$F$56</f>
        <v>4.1663532926198054E-3</v>
      </c>
      <c r="H9" s="20">
        <f>G9</f>
        <v>4.1663532926198054E-3</v>
      </c>
      <c r="I9" s="3">
        <f>F9*10^6/C9</f>
        <v>-156.25688428823625</v>
      </c>
      <c r="J9" s="4"/>
    </row>
    <row r="10" spans="2:10" ht="17.100000000000001" customHeight="1">
      <c r="B10" s="38" t="s">
        <v>12</v>
      </c>
      <c r="C10" s="5">
        <v>1087298</v>
      </c>
      <c r="D10" s="22">
        <f>C10/$C$56</f>
        <v>7.5322145991670558E-2</v>
      </c>
      <c r="E10" s="23">
        <f>D10+E9</f>
        <v>9.4746400543168366E-2</v>
      </c>
      <c r="F10" s="19">
        <v>-162.57380359000001</v>
      </c>
      <c r="G10" s="22">
        <f>F10/$F$56</f>
        <v>1.5459563771982394E-2</v>
      </c>
      <c r="H10" s="22">
        <f>G10+H9</f>
        <v>1.9625917064602198E-2</v>
      </c>
      <c r="I10" s="6">
        <f>F10*10^6/C10</f>
        <v>-149.52092580874793</v>
      </c>
    </row>
    <row r="11" spans="2:10" ht="17.100000000000001" customHeight="1">
      <c r="B11" s="38" t="s">
        <v>13</v>
      </c>
      <c r="C11" s="5">
        <v>738622</v>
      </c>
      <c r="D11" s="22">
        <f t="shared" ref="D11:D22" si="0">C11/$C$56</f>
        <v>5.1167751726444534E-2</v>
      </c>
      <c r="E11" s="23">
        <f t="shared" ref="E11:E55" si="1">D11+E10</f>
        <v>0.14591415226961291</v>
      </c>
      <c r="F11" s="19">
        <v>-175.52971015</v>
      </c>
      <c r="G11" s="22">
        <f t="shared" ref="G11:G23" si="2">F11/$F$56</f>
        <v>1.6691574460452777E-2</v>
      </c>
      <c r="H11" s="22">
        <f t="shared" ref="H11:H55" si="3">G11+H10</f>
        <v>3.6317491525054979E-2</v>
      </c>
      <c r="I11" s="6">
        <f t="shared" ref="I11:I55" si="4">F11*10^6/C11</f>
        <v>-237.64484425050975</v>
      </c>
    </row>
    <row r="12" spans="2:10" ht="17.100000000000001" customHeight="1">
      <c r="B12" s="38" t="s">
        <v>14</v>
      </c>
      <c r="C12" s="5">
        <v>782722</v>
      </c>
      <c r="D12" s="22">
        <f t="shared" si="0"/>
        <v>5.4222762071568571E-2</v>
      </c>
      <c r="E12" s="23">
        <f t="shared" si="1"/>
        <v>0.20013691434118147</v>
      </c>
      <c r="F12" s="19">
        <v>-239.88570102</v>
      </c>
      <c r="G12" s="22">
        <f t="shared" si="2"/>
        <v>2.2811352204430462E-2</v>
      </c>
      <c r="H12" s="22">
        <f t="shared" si="3"/>
        <v>5.9128843729485445E-2</v>
      </c>
      <c r="I12" s="6">
        <f t="shared" si="4"/>
        <v>-306.4762470200148</v>
      </c>
    </row>
    <row r="13" spans="2:10" ht="17.100000000000001" customHeight="1">
      <c r="B13" s="38" t="s">
        <v>15</v>
      </c>
      <c r="C13" s="5">
        <v>1033425</v>
      </c>
      <c r="D13" s="22">
        <f t="shared" si="0"/>
        <v>7.15901148732382E-2</v>
      </c>
      <c r="E13" s="23">
        <f t="shared" si="1"/>
        <v>0.27172702921441966</v>
      </c>
      <c r="F13" s="19">
        <v>-333.25697488999998</v>
      </c>
      <c r="G13" s="22">
        <f t="shared" si="2"/>
        <v>3.169026830892694E-2</v>
      </c>
      <c r="H13" s="22">
        <f t="shared" si="3"/>
        <v>9.0819112038412392E-2</v>
      </c>
      <c r="I13" s="6">
        <f t="shared" si="4"/>
        <v>-322.47814296151148</v>
      </c>
    </row>
    <row r="14" spans="2:10" ht="17.100000000000001" customHeight="1">
      <c r="B14" s="39" t="s">
        <v>16</v>
      </c>
      <c r="C14" s="7">
        <v>827813</v>
      </c>
      <c r="D14" s="24">
        <f t="shared" si="0"/>
        <v>5.7346423556194147E-2</v>
      </c>
      <c r="E14" s="25">
        <f t="shared" si="1"/>
        <v>0.32907345277061378</v>
      </c>
      <c r="F14" s="30">
        <v>-370.51888608999997</v>
      </c>
      <c r="G14" s="24">
        <f t="shared" si="2"/>
        <v>3.5233599889672326E-2</v>
      </c>
      <c r="H14" s="24">
        <f t="shared" si="3"/>
        <v>0.1260527119280847</v>
      </c>
      <c r="I14" s="6">
        <f t="shared" si="4"/>
        <v>-447.58766302292906</v>
      </c>
    </row>
    <row r="15" spans="2:10" ht="17.100000000000001" customHeight="1">
      <c r="B15" s="38" t="s">
        <v>17</v>
      </c>
      <c r="C15" s="5">
        <v>766098</v>
      </c>
      <c r="D15" s="22">
        <f t="shared" si="0"/>
        <v>5.3071140938295513E-2</v>
      </c>
      <c r="E15" s="23">
        <f t="shared" si="1"/>
        <v>0.3821445937089093</v>
      </c>
      <c r="F15" s="19">
        <v>-391.43590912999997</v>
      </c>
      <c r="G15" s="22">
        <f t="shared" si="2"/>
        <v>3.7222653749926574E-2</v>
      </c>
      <c r="H15" s="22">
        <f t="shared" si="3"/>
        <v>0.16327536567801126</v>
      </c>
      <c r="I15" s="10">
        <f t="shared" si="4"/>
        <v>-510.94756693007946</v>
      </c>
    </row>
    <row r="16" spans="2:10" ht="17.100000000000001" customHeight="1">
      <c r="B16" s="38" t="s">
        <v>18</v>
      </c>
      <c r="C16" s="5">
        <v>646245</v>
      </c>
      <c r="D16" s="22">
        <f t="shared" si="0"/>
        <v>4.476837098604719E-2</v>
      </c>
      <c r="E16" s="23">
        <f t="shared" si="1"/>
        <v>0.42691296469495649</v>
      </c>
      <c r="F16" s="19">
        <v>-399.00417987999998</v>
      </c>
      <c r="G16" s="22">
        <f t="shared" si="2"/>
        <v>3.7942340204444945E-2</v>
      </c>
      <c r="H16" s="22">
        <f t="shared" si="3"/>
        <v>0.20121770588245622</v>
      </c>
      <c r="I16" s="6">
        <f t="shared" si="4"/>
        <v>-617.41936862954446</v>
      </c>
    </row>
    <row r="17" spans="2:9" ht="17.100000000000001" customHeight="1">
      <c r="B17" s="38" t="s">
        <v>19</v>
      </c>
      <c r="C17" s="5">
        <v>672551</v>
      </c>
      <c r="D17" s="22">
        <f t="shared" si="0"/>
        <v>4.6590708903027529E-2</v>
      </c>
      <c r="E17" s="23">
        <f t="shared" si="1"/>
        <v>0.47350367359798401</v>
      </c>
      <c r="F17" s="19">
        <v>-440.64863587999997</v>
      </c>
      <c r="G17" s="22">
        <f t="shared" si="2"/>
        <v>4.1902419313531593E-2</v>
      </c>
      <c r="H17" s="22">
        <f t="shared" si="3"/>
        <v>0.2431201251959878</v>
      </c>
      <c r="I17" s="6">
        <f t="shared" si="4"/>
        <v>-655.18991999119771</v>
      </c>
    </row>
    <row r="18" spans="2:9" ht="17.100000000000001" customHeight="1">
      <c r="B18" s="38" t="s">
        <v>20</v>
      </c>
      <c r="C18" s="5">
        <v>680466</v>
      </c>
      <c r="D18" s="22">
        <f t="shared" si="0"/>
        <v>4.7139017449096841E-2</v>
      </c>
      <c r="E18" s="23">
        <f t="shared" si="1"/>
        <v>0.52064269104708083</v>
      </c>
      <c r="F18" s="19">
        <v>-472.67683357999999</v>
      </c>
      <c r="G18" s="22">
        <f t="shared" si="2"/>
        <v>4.4948063531178889E-2</v>
      </c>
      <c r="H18" s="22">
        <f t="shared" si="3"/>
        <v>0.28806818872716666</v>
      </c>
      <c r="I18" s="6">
        <f t="shared" si="4"/>
        <v>-694.63695993627891</v>
      </c>
    </row>
    <row r="19" spans="2:9" ht="17.100000000000001" customHeight="1">
      <c r="B19" s="38" t="s">
        <v>21</v>
      </c>
      <c r="C19" s="5">
        <v>660423</v>
      </c>
      <c r="D19" s="22">
        <f t="shared" si="0"/>
        <v>4.5750546420812922E-2</v>
      </c>
      <c r="E19" s="23">
        <f t="shared" si="1"/>
        <v>0.56639323746789372</v>
      </c>
      <c r="F19" s="19">
        <v>-494.24794319</v>
      </c>
      <c r="G19" s="22">
        <f t="shared" si="2"/>
        <v>4.699931617634201E-2</v>
      </c>
      <c r="H19" s="22">
        <f t="shared" si="3"/>
        <v>0.33506750490350867</v>
      </c>
      <c r="I19" s="6">
        <f t="shared" si="4"/>
        <v>-748.38087587803579</v>
      </c>
    </row>
    <row r="20" spans="2:9" ht="17.100000000000001" customHeight="1">
      <c r="B20" s="39" t="s">
        <v>22</v>
      </c>
      <c r="C20" s="7">
        <v>612814</v>
      </c>
      <c r="D20" s="24">
        <f t="shared" si="0"/>
        <v>4.2452451465687976E-2</v>
      </c>
      <c r="E20" s="25">
        <f t="shared" si="1"/>
        <v>0.60884568893358171</v>
      </c>
      <c r="F20" s="30">
        <v>-492.43829702999994</v>
      </c>
      <c r="G20" s="24">
        <f t="shared" si="2"/>
        <v>4.6827232239093436E-2</v>
      </c>
      <c r="H20" s="24">
        <f t="shared" si="3"/>
        <v>0.38189473714260214</v>
      </c>
      <c r="I20" s="8">
        <f t="shared" si="4"/>
        <v>-803.56894103267871</v>
      </c>
    </row>
    <row r="21" spans="2:9" ht="17.100000000000001" customHeight="1">
      <c r="B21" s="40" t="s">
        <v>23</v>
      </c>
      <c r="C21" s="9">
        <v>569180</v>
      </c>
      <c r="D21" s="26">
        <f t="shared" si="0"/>
        <v>3.9429723089290193E-2</v>
      </c>
      <c r="E21" s="27">
        <f t="shared" si="1"/>
        <v>0.64827541202287187</v>
      </c>
      <c r="F21" s="31">
        <v>-481.92343262000003</v>
      </c>
      <c r="G21" s="26">
        <f t="shared" si="2"/>
        <v>4.5827346566798439E-2</v>
      </c>
      <c r="H21" s="26">
        <f t="shared" si="3"/>
        <v>0.42772208370940057</v>
      </c>
      <c r="I21" s="6">
        <f t="shared" si="4"/>
        <v>-846.69776278154541</v>
      </c>
    </row>
    <row r="22" spans="2:9" ht="17.100000000000001" customHeight="1">
      <c r="B22" s="38" t="s">
        <v>24</v>
      </c>
      <c r="C22" s="5">
        <v>510181</v>
      </c>
      <c r="D22" s="22">
        <f t="shared" si="0"/>
        <v>3.5342590314869041E-2</v>
      </c>
      <c r="E22" s="23">
        <f t="shared" si="1"/>
        <v>0.68361800233774095</v>
      </c>
      <c r="F22" s="19">
        <v>-452.98538905000004</v>
      </c>
      <c r="G22" s="22">
        <f t="shared" si="2"/>
        <v>4.3075553103596606E-2</v>
      </c>
      <c r="H22" s="22">
        <f t="shared" si="3"/>
        <v>0.47079763681299719</v>
      </c>
      <c r="I22" s="6">
        <f t="shared" si="4"/>
        <v>-887.89153075085119</v>
      </c>
    </row>
    <row r="23" spans="2:9" ht="17.100000000000001" customHeight="1">
      <c r="B23" s="38" t="s">
        <v>25</v>
      </c>
      <c r="C23" s="5">
        <v>467874</v>
      </c>
      <c r="D23" s="22">
        <f t="shared" ref="D23:D56" si="5">C23/$C$56</f>
        <v>3.2411789347268981E-2</v>
      </c>
      <c r="E23" s="23">
        <f t="shared" si="1"/>
        <v>0.71602979168500991</v>
      </c>
      <c r="F23" s="19">
        <v>-426.47451504000003</v>
      </c>
      <c r="G23" s="22">
        <f t="shared" si="2"/>
        <v>4.0554565476080738E-2</v>
      </c>
      <c r="H23" s="22">
        <f t="shared" si="3"/>
        <v>0.51135220228907796</v>
      </c>
      <c r="I23" s="6">
        <f t="shared" si="4"/>
        <v>-911.51573936572674</v>
      </c>
    </row>
    <row r="24" spans="2:9" ht="17.100000000000001" customHeight="1">
      <c r="B24" s="38" t="s">
        <v>26</v>
      </c>
      <c r="C24" s="5">
        <v>403736</v>
      </c>
      <c r="D24" s="22">
        <f t="shared" si="5"/>
        <v>2.796865434691603E-2</v>
      </c>
      <c r="E24" s="23">
        <f t="shared" si="1"/>
        <v>0.74399844603192589</v>
      </c>
      <c r="F24" s="19">
        <v>-380.98652317</v>
      </c>
      <c r="G24" s="22">
        <f t="shared" ref="G24:G56" si="6">F24/$F$56</f>
        <v>3.6228994592919471E-2</v>
      </c>
      <c r="H24" s="22">
        <f t="shared" si="3"/>
        <v>0.54758119688199747</v>
      </c>
      <c r="I24" s="6">
        <f t="shared" si="4"/>
        <v>-943.65259270909712</v>
      </c>
    </row>
    <row r="25" spans="2:9" ht="17.100000000000001" customHeight="1">
      <c r="B25" s="38" t="s">
        <v>27</v>
      </c>
      <c r="C25" s="5">
        <v>369510</v>
      </c>
      <c r="D25" s="22">
        <f t="shared" si="5"/>
        <v>2.5597661510811377E-2</v>
      </c>
      <c r="E25" s="23">
        <f t="shared" si="1"/>
        <v>0.76959610754273722</v>
      </c>
      <c r="F25" s="19">
        <v>-352.50362007000001</v>
      </c>
      <c r="G25" s="22">
        <f t="shared" si="6"/>
        <v>3.3520481615046754E-2</v>
      </c>
      <c r="H25" s="22">
        <f t="shared" si="3"/>
        <v>0.58110167849704419</v>
      </c>
      <c r="I25" s="6">
        <f t="shared" si="4"/>
        <v>-953.97586011204021</v>
      </c>
    </row>
    <row r="26" spans="2:9" ht="17.100000000000001" customHeight="1">
      <c r="B26" s="39" t="s">
        <v>28</v>
      </c>
      <c r="C26" s="7">
        <v>344083</v>
      </c>
      <c r="D26" s="24">
        <f t="shared" si="5"/>
        <v>2.383621597690052E-2</v>
      </c>
      <c r="E26" s="25">
        <f t="shared" si="1"/>
        <v>0.79343232351963777</v>
      </c>
      <c r="F26" s="32">
        <v>-332.2267741</v>
      </c>
      <c r="G26" s="24">
        <f t="shared" si="6"/>
        <v>3.1592303849344527E-2</v>
      </c>
      <c r="H26" s="24">
        <f t="shared" si="3"/>
        <v>0.61269398234638872</v>
      </c>
      <c r="I26" s="6">
        <f t="shared" si="4"/>
        <v>-965.54254089856238</v>
      </c>
    </row>
    <row r="27" spans="2:9" ht="17.100000000000001" customHeight="1">
      <c r="B27" s="40" t="s">
        <v>29</v>
      </c>
      <c r="C27" s="9">
        <v>301911</v>
      </c>
      <c r="D27" s="26">
        <f t="shared" si="5"/>
        <v>2.0914767081785537E-2</v>
      </c>
      <c r="E27" s="27">
        <f t="shared" si="1"/>
        <v>0.8143470906014233</v>
      </c>
      <c r="F27" s="33">
        <v>-301.57867597000001</v>
      </c>
      <c r="G27" s="26">
        <f t="shared" si="6"/>
        <v>2.8677896871910351E-2</v>
      </c>
      <c r="H27" s="26">
        <f t="shared" si="3"/>
        <v>0.64137187921829908</v>
      </c>
      <c r="I27" s="10">
        <f t="shared" si="4"/>
        <v>-998.89926491581969</v>
      </c>
    </row>
    <row r="28" spans="2:9" ht="17.100000000000001" customHeight="1">
      <c r="B28" s="38" t="s">
        <v>30</v>
      </c>
      <c r="C28" s="5">
        <v>286921</v>
      </c>
      <c r="D28" s="22">
        <f t="shared" si="5"/>
        <v>1.9876340662887366E-2</v>
      </c>
      <c r="E28" s="23">
        <f t="shared" si="1"/>
        <v>0.83422343126431064</v>
      </c>
      <c r="F28" s="34">
        <v>-289.54723675000002</v>
      </c>
      <c r="G28" s="22">
        <f t="shared" si="6"/>
        <v>2.7533796175592751E-2</v>
      </c>
      <c r="H28" s="22">
        <f t="shared" si="3"/>
        <v>0.66890567539389179</v>
      </c>
      <c r="I28" s="6">
        <f t="shared" si="4"/>
        <v>-1009.1531702106155</v>
      </c>
    </row>
    <row r="29" spans="2:9" ht="17.100000000000001" customHeight="1">
      <c r="B29" s="38" t="s">
        <v>31</v>
      </c>
      <c r="C29" s="5">
        <v>264330</v>
      </c>
      <c r="D29" s="22">
        <f t="shared" si="5"/>
        <v>1.8311357925774055E-2</v>
      </c>
      <c r="E29" s="23">
        <f t="shared" si="1"/>
        <v>0.85253478919008474</v>
      </c>
      <c r="F29" s="34">
        <v>-277.33933374000003</v>
      </c>
      <c r="G29" s="22">
        <f t="shared" si="6"/>
        <v>2.6372915080744089E-2</v>
      </c>
      <c r="H29" s="22">
        <f t="shared" si="3"/>
        <v>0.69527859047463592</v>
      </c>
      <c r="I29" s="6">
        <f t="shared" si="4"/>
        <v>-1049.2162589944387</v>
      </c>
    </row>
    <row r="30" spans="2:9" ht="17.100000000000001" customHeight="1">
      <c r="B30" s="38" t="s">
        <v>32</v>
      </c>
      <c r="C30" s="5">
        <v>462184</v>
      </c>
      <c r="D30" s="22">
        <f t="shared" si="5"/>
        <v>3.2017616810675879E-2</v>
      </c>
      <c r="E30" s="23">
        <f t="shared" si="1"/>
        <v>0.88455240600076057</v>
      </c>
      <c r="F30" s="34">
        <v>-497.78914023999999</v>
      </c>
      <c r="G30" s="22">
        <f t="shared" si="6"/>
        <v>4.7336057769481424E-2</v>
      </c>
      <c r="H30" s="22">
        <f t="shared" si="3"/>
        <v>0.74261464824411738</v>
      </c>
      <c r="I30" s="6">
        <f t="shared" si="4"/>
        <v>-1077.036721825074</v>
      </c>
    </row>
    <row r="31" spans="2:9" ht="17.100000000000001" customHeight="1">
      <c r="B31" s="38" t="s">
        <v>33</v>
      </c>
      <c r="C31" s="5">
        <v>405665</v>
      </c>
      <c r="D31" s="22">
        <f t="shared" si="5"/>
        <v>2.810228507153608E-2</v>
      </c>
      <c r="E31" s="23">
        <f t="shared" si="1"/>
        <v>0.91265469107229669</v>
      </c>
      <c r="F31" s="34">
        <v>-460.78310552999994</v>
      </c>
      <c r="G31" s="22">
        <f t="shared" si="6"/>
        <v>4.3817058146453411E-2</v>
      </c>
      <c r="H31" s="22">
        <f t="shared" si="3"/>
        <v>0.78643170639057081</v>
      </c>
      <c r="I31" s="6">
        <f t="shared" si="4"/>
        <v>-1135.87099091615</v>
      </c>
    </row>
    <row r="32" spans="2:9" ht="17.100000000000001" customHeight="1">
      <c r="B32" s="39" t="s">
        <v>34</v>
      </c>
      <c r="C32" s="7">
        <v>254887</v>
      </c>
      <c r="D32" s="24">
        <f t="shared" si="5"/>
        <v>1.7657197774095908E-2</v>
      </c>
      <c r="E32" s="25">
        <f t="shared" si="1"/>
        <v>0.9303118888463926</v>
      </c>
      <c r="F32" s="32">
        <v>-318.97836395000002</v>
      </c>
      <c r="G32" s="24">
        <f t="shared" si="6"/>
        <v>3.03324782374161E-2</v>
      </c>
      <c r="H32" s="24">
        <f t="shared" si="3"/>
        <v>0.81676418462798694</v>
      </c>
      <c r="I32" s="8">
        <f t="shared" si="4"/>
        <v>-1251.4501090679398</v>
      </c>
    </row>
    <row r="33" spans="2:9" ht="17.100000000000001" customHeight="1">
      <c r="B33" s="40" t="s">
        <v>35</v>
      </c>
      <c r="C33" s="9">
        <v>176164</v>
      </c>
      <c r="D33" s="26">
        <f t="shared" si="5"/>
        <v>1.2203692572300006E-2</v>
      </c>
      <c r="E33" s="27">
        <f t="shared" si="1"/>
        <v>0.94251558141869263</v>
      </c>
      <c r="F33" s="33">
        <v>-241.47389437000001</v>
      </c>
      <c r="G33" s="26">
        <f t="shared" si="6"/>
        <v>2.2962377620791417E-2</v>
      </c>
      <c r="H33" s="26">
        <f t="shared" si="3"/>
        <v>0.8397265622487784</v>
      </c>
      <c r="I33" s="6">
        <f t="shared" si="4"/>
        <v>-1370.7334890783588</v>
      </c>
    </row>
    <row r="34" spans="2:9" ht="17.100000000000001" customHeight="1">
      <c r="B34" s="38" t="s">
        <v>36</v>
      </c>
      <c r="C34" s="5">
        <v>132156</v>
      </c>
      <c r="D34" s="22">
        <f t="shared" si="5"/>
        <v>9.1550554913880228E-3</v>
      </c>
      <c r="E34" s="23">
        <f t="shared" si="1"/>
        <v>0.95167063691008069</v>
      </c>
      <c r="F34" s="34">
        <v>-192.15082297999999</v>
      </c>
      <c r="G34" s="22">
        <f t="shared" si="6"/>
        <v>1.8272119099764551E-2</v>
      </c>
      <c r="H34" s="22">
        <f t="shared" si="3"/>
        <v>0.85799868134854296</v>
      </c>
      <c r="I34" s="6">
        <f t="shared" si="4"/>
        <v>-1453.9697250219438</v>
      </c>
    </row>
    <row r="35" spans="2:9" ht="17.100000000000001" customHeight="1">
      <c r="B35" s="38" t="s">
        <v>37</v>
      </c>
      <c r="C35" s="5">
        <v>106348</v>
      </c>
      <c r="D35" s="22">
        <f t="shared" si="5"/>
        <v>7.367216330685958E-3</v>
      </c>
      <c r="E35" s="23">
        <f t="shared" si="1"/>
        <v>0.95903785324076662</v>
      </c>
      <c r="F35" s="34">
        <v>-162.90449683</v>
      </c>
      <c r="G35" s="22">
        <f t="shared" si="6"/>
        <v>1.5491010248104932E-2</v>
      </c>
      <c r="H35" s="22">
        <f t="shared" si="3"/>
        <v>0.87348969159664791</v>
      </c>
      <c r="I35" s="6">
        <f t="shared" si="4"/>
        <v>-1531.8059279911236</v>
      </c>
    </row>
    <row r="36" spans="2:9" ht="17.100000000000001" customHeight="1">
      <c r="B36" s="38" t="s">
        <v>38</v>
      </c>
      <c r="C36" s="5">
        <v>87757</v>
      </c>
      <c r="D36" s="22">
        <f t="shared" si="5"/>
        <v>6.0793320375748259E-3</v>
      </c>
      <c r="E36" s="23">
        <f t="shared" si="1"/>
        <v>0.96511718527834145</v>
      </c>
      <c r="F36" s="34">
        <v>-140.46166907</v>
      </c>
      <c r="G36" s="22">
        <f t="shared" si="6"/>
        <v>1.3356863667796478E-2</v>
      </c>
      <c r="H36" s="22">
        <f t="shared" si="3"/>
        <v>0.88684655526444434</v>
      </c>
      <c r="I36" s="6">
        <f t="shared" si="4"/>
        <v>-1600.5751002199254</v>
      </c>
    </row>
    <row r="37" spans="2:9" ht="17.100000000000001" customHeight="1">
      <c r="B37" s="38" t="s">
        <v>39</v>
      </c>
      <c r="C37" s="5">
        <v>73189</v>
      </c>
      <c r="D37" s="22">
        <f t="shared" si="5"/>
        <v>5.0701395045188872E-3</v>
      </c>
      <c r="E37" s="23">
        <f t="shared" si="1"/>
        <v>0.97018732478286029</v>
      </c>
      <c r="F37" s="34">
        <v>-121.95857139</v>
      </c>
      <c r="G37" s="22">
        <f t="shared" si="6"/>
        <v>1.1597356217970322E-2</v>
      </c>
      <c r="H37" s="22">
        <f t="shared" si="3"/>
        <v>0.89844391148241465</v>
      </c>
      <c r="I37" s="6">
        <f t="shared" si="4"/>
        <v>-1666.3511100028693</v>
      </c>
    </row>
    <row r="38" spans="2:9" ht="17.100000000000001" customHeight="1">
      <c r="B38" s="39" t="s">
        <v>40</v>
      </c>
      <c r="C38" s="7">
        <v>60911</v>
      </c>
      <c r="D38" s="24">
        <f t="shared" si="5"/>
        <v>4.2195858306541953E-3</v>
      </c>
      <c r="E38" s="25">
        <f t="shared" si="1"/>
        <v>0.97440691061351448</v>
      </c>
      <c r="F38" s="32">
        <v>-107.78961851000001</v>
      </c>
      <c r="G38" s="24">
        <f t="shared" si="6"/>
        <v>1.0249993815212051E-2</v>
      </c>
      <c r="H38" s="24">
        <f t="shared" si="3"/>
        <v>0.90869390529762673</v>
      </c>
      <c r="I38" s="6">
        <f t="shared" si="4"/>
        <v>-1769.6248380423899</v>
      </c>
    </row>
    <row r="39" spans="2:9" ht="17.100000000000001" customHeight="1">
      <c r="B39" s="40" t="s">
        <v>41</v>
      </c>
      <c r="C39" s="9">
        <v>49991</v>
      </c>
      <c r="D39" s="26">
        <f t="shared" si="5"/>
        <v>3.4631070785282442E-3</v>
      </c>
      <c r="E39" s="27">
        <f t="shared" si="1"/>
        <v>0.97787001769204274</v>
      </c>
      <c r="F39" s="33">
        <v>-94.254983499999994</v>
      </c>
      <c r="G39" s="26">
        <f t="shared" si="6"/>
        <v>8.9629503405124714E-3</v>
      </c>
      <c r="H39" s="26">
        <f t="shared" si="3"/>
        <v>0.91765685563813915</v>
      </c>
      <c r="I39" s="10">
        <f t="shared" si="4"/>
        <v>-1885.4390490288251</v>
      </c>
    </row>
    <row r="40" spans="2:9" ht="17.100000000000001" customHeight="1">
      <c r="B40" s="38" t="s">
        <v>42</v>
      </c>
      <c r="C40" s="5">
        <v>76778</v>
      </c>
      <c r="D40" s="22">
        <f t="shared" si="5"/>
        <v>5.3187660833998425E-3</v>
      </c>
      <c r="E40" s="23">
        <f t="shared" si="1"/>
        <v>0.98318878377544261</v>
      </c>
      <c r="F40" s="34">
        <v>-155.03219779</v>
      </c>
      <c r="G40" s="22">
        <f t="shared" si="6"/>
        <v>1.4742412956576214E-2</v>
      </c>
      <c r="H40" s="22">
        <f t="shared" si="3"/>
        <v>0.93239926859471534</v>
      </c>
      <c r="I40" s="6">
        <f t="shared" si="4"/>
        <v>-2019.2268330771835</v>
      </c>
    </row>
    <row r="41" spans="2:9" ht="17.100000000000001" customHeight="1">
      <c r="B41" s="38" t="s">
        <v>43</v>
      </c>
      <c r="C41" s="5">
        <v>55775</v>
      </c>
      <c r="D41" s="22">
        <f t="shared" si="5"/>
        <v>3.8637914285553966E-3</v>
      </c>
      <c r="E41" s="23">
        <f t="shared" si="1"/>
        <v>0.98705257520399803</v>
      </c>
      <c r="F41" s="34">
        <v>-120.03462193999999</v>
      </c>
      <c r="G41" s="22">
        <f t="shared" si="6"/>
        <v>1.1414402885025265E-2</v>
      </c>
      <c r="H41" s="22">
        <f t="shared" si="3"/>
        <v>0.9438136714797406</v>
      </c>
      <c r="I41" s="6">
        <f t="shared" si="4"/>
        <v>-2152.1223117884356</v>
      </c>
    </row>
    <row r="42" spans="2:9" ht="17.100000000000001" customHeight="1">
      <c r="B42" s="38" t="s">
        <v>44</v>
      </c>
      <c r="C42" s="5">
        <v>41006</v>
      </c>
      <c r="D42" s="22">
        <f t="shared" si="5"/>
        <v>2.8406746986883477E-3</v>
      </c>
      <c r="E42" s="23">
        <f t="shared" si="1"/>
        <v>0.98989324990268635</v>
      </c>
      <c r="F42" s="34">
        <v>-94.445737629999996</v>
      </c>
      <c r="G42" s="22">
        <f t="shared" si="6"/>
        <v>8.9810896444617178E-3</v>
      </c>
      <c r="H42" s="22">
        <f t="shared" si="3"/>
        <v>0.95279476112420236</v>
      </c>
      <c r="I42" s="6">
        <f t="shared" si="4"/>
        <v>-2303.2175201190071</v>
      </c>
    </row>
    <row r="43" spans="2:9" ht="17.100000000000001" customHeight="1">
      <c r="B43" s="38" t="s">
        <v>45</v>
      </c>
      <c r="C43" s="5">
        <v>29955</v>
      </c>
      <c r="D43" s="22">
        <f t="shared" si="5"/>
        <v>2.0751209725213249E-3</v>
      </c>
      <c r="E43" s="23">
        <f t="shared" si="1"/>
        <v>0.99196837087520762</v>
      </c>
      <c r="F43" s="34">
        <v>-74.047411019999998</v>
      </c>
      <c r="G43" s="22">
        <f t="shared" si="6"/>
        <v>7.0413599702744195E-3</v>
      </c>
      <c r="H43" s="22">
        <f t="shared" si="3"/>
        <v>0.9598361210944768</v>
      </c>
      <c r="I43" s="6">
        <f t="shared" si="4"/>
        <v>-2471.9549664496744</v>
      </c>
    </row>
    <row r="44" spans="2:9" ht="17.100000000000001" customHeight="1">
      <c r="B44" s="39" t="s">
        <v>46</v>
      </c>
      <c r="C44" s="7">
        <v>22106</v>
      </c>
      <c r="D44" s="24">
        <f t="shared" si="5"/>
        <v>1.5313845507780473E-3</v>
      </c>
      <c r="E44" s="25">
        <f t="shared" si="1"/>
        <v>0.99349975542598568</v>
      </c>
      <c r="F44" s="32">
        <v>-58.306746189999998</v>
      </c>
      <c r="G44" s="24">
        <f t="shared" si="6"/>
        <v>5.5445394101398867E-3</v>
      </c>
      <c r="H44" s="24">
        <f t="shared" si="3"/>
        <v>0.96538066050461668</v>
      </c>
      <c r="I44" s="8">
        <f t="shared" si="4"/>
        <v>-2637.5982172260924</v>
      </c>
    </row>
    <row r="45" spans="2:9" ht="17.100000000000001" customHeight="1">
      <c r="B45" s="40" t="s">
        <v>47</v>
      </c>
      <c r="C45" s="9">
        <v>16195</v>
      </c>
      <c r="D45" s="26">
        <f t="shared" si="5"/>
        <v>1.1219023251538261E-3</v>
      </c>
      <c r="E45" s="27">
        <f t="shared" si="1"/>
        <v>0.99462165775113953</v>
      </c>
      <c r="F45" s="33">
        <v>-44.18255181</v>
      </c>
      <c r="G45" s="26">
        <f t="shared" si="6"/>
        <v>4.20143320899472E-3</v>
      </c>
      <c r="H45" s="26">
        <f t="shared" si="3"/>
        <v>0.96958209371361137</v>
      </c>
      <c r="I45" s="6">
        <f t="shared" si="4"/>
        <v>-2728.1600376659462</v>
      </c>
    </row>
    <row r="46" spans="2:9" ht="17.100000000000001" customHeight="1">
      <c r="B46" s="38" t="s">
        <v>48</v>
      </c>
      <c r="C46" s="5">
        <v>36689</v>
      </c>
      <c r="D46" s="22">
        <f t="shared" si="5"/>
        <v>2.5416162029989948E-3</v>
      </c>
      <c r="E46" s="23">
        <f t="shared" si="1"/>
        <v>0.99716327395413851</v>
      </c>
      <c r="F46" s="34">
        <v>-116.17725979000001</v>
      </c>
      <c r="G46" s="22">
        <f t="shared" si="6"/>
        <v>1.1047596334198991E-2</v>
      </c>
      <c r="H46" s="22">
        <f t="shared" si="3"/>
        <v>0.98062969004781031</v>
      </c>
      <c r="I46" s="6">
        <f t="shared" si="4"/>
        <v>-3166.5420095941563</v>
      </c>
    </row>
    <row r="47" spans="2:9" ht="17.100000000000001" customHeight="1">
      <c r="B47" s="38" t="s">
        <v>49</v>
      </c>
      <c r="C47" s="5">
        <v>15936</v>
      </c>
      <c r="D47" s="22">
        <f t="shared" si="5"/>
        <v>1.1039602009046848E-3</v>
      </c>
      <c r="E47" s="23">
        <f t="shared" si="1"/>
        <v>0.99826723415504315</v>
      </c>
      <c r="F47" s="34">
        <v>-59.033346520000002</v>
      </c>
      <c r="G47" s="22">
        <f t="shared" si="6"/>
        <v>5.6136337161740071E-3</v>
      </c>
      <c r="H47" s="22">
        <f t="shared" si="3"/>
        <v>0.98624332376398427</v>
      </c>
      <c r="I47" s="6">
        <f t="shared" si="4"/>
        <v>-3704.401764558233</v>
      </c>
    </row>
    <row r="48" spans="2:9" ht="17.100000000000001" customHeight="1">
      <c r="B48" s="38" t="s">
        <v>50</v>
      </c>
      <c r="C48" s="5">
        <v>8553</v>
      </c>
      <c r="D48" s="22">
        <f t="shared" si="5"/>
        <v>5.925057478876612E-4</v>
      </c>
      <c r="E48" s="23">
        <f t="shared" si="1"/>
        <v>0.99885973990293075</v>
      </c>
      <c r="F48" s="34">
        <v>-35.694623270000001</v>
      </c>
      <c r="G48" s="22">
        <f t="shared" si="6"/>
        <v>3.3942941148815851E-3</v>
      </c>
      <c r="H48" s="22">
        <f t="shared" si="3"/>
        <v>0.98963761787886584</v>
      </c>
      <c r="I48" s="6">
        <f t="shared" si="4"/>
        <v>-4173.345407459371</v>
      </c>
    </row>
    <row r="49" spans="2:9" ht="17.100000000000001" customHeight="1">
      <c r="B49" s="38" t="s">
        <v>51</v>
      </c>
      <c r="C49" s="5">
        <v>5109</v>
      </c>
      <c r="D49" s="22">
        <f t="shared" si="5"/>
        <v>3.5392398760178433E-4</v>
      </c>
      <c r="E49" s="23">
        <f t="shared" si="1"/>
        <v>0.99921366389053257</v>
      </c>
      <c r="F49" s="34">
        <v>-23.469038770000001</v>
      </c>
      <c r="G49" s="22">
        <f t="shared" si="6"/>
        <v>2.2317316413839475E-3</v>
      </c>
      <c r="H49" s="22">
        <f t="shared" si="3"/>
        <v>0.99186934952024974</v>
      </c>
      <c r="I49" s="6">
        <f t="shared" si="4"/>
        <v>-4593.6658387159914</v>
      </c>
    </row>
    <row r="50" spans="2:9" ht="17.100000000000001" customHeight="1">
      <c r="B50" s="39" t="s">
        <v>52</v>
      </c>
      <c r="C50" s="7">
        <v>3228</v>
      </c>
      <c r="D50" s="24">
        <f t="shared" si="5"/>
        <v>2.236184443097592E-4</v>
      </c>
      <c r="E50" s="25">
        <f t="shared" si="1"/>
        <v>0.9994372823348423</v>
      </c>
      <c r="F50" s="32">
        <v>-16.058146520000001</v>
      </c>
      <c r="G50" s="24">
        <f t="shared" si="6"/>
        <v>1.5270107157722135E-3</v>
      </c>
      <c r="H50" s="24">
        <f t="shared" si="3"/>
        <v>0.99339636023602196</v>
      </c>
      <c r="I50" s="6">
        <f t="shared" si="4"/>
        <v>-4974.6426641883527</v>
      </c>
    </row>
    <row r="51" spans="2:9" ht="17.100000000000001" customHeight="1">
      <c r="B51" s="38" t="s">
        <v>53</v>
      </c>
      <c r="C51" s="5">
        <v>1991</v>
      </c>
      <c r="D51" s="22">
        <f t="shared" si="5"/>
        <v>1.3792575050208507E-4</v>
      </c>
      <c r="E51" s="23">
        <f t="shared" si="1"/>
        <v>0.99957520808534439</v>
      </c>
      <c r="F51" s="34">
        <v>-10.696430560000001</v>
      </c>
      <c r="G51" s="22">
        <f t="shared" si="6"/>
        <v>1.0171512674448668E-3</v>
      </c>
      <c r="H51" s="22">
        <f t="shared" si="3"/>
        <v>0.9944135115034668</v>
      </c>
      <c r="I51" s="10">
        <f t="shared" si="4"/>
        <v>-5372.3910396785541</v>
      </c>
    </row>
    <row r="52" spans="2:9" ht="17.100000000000001" customHeight="1">
      <c r="B52" s="38" t="s">
        <v>54</v>
      </c>
      <c r="C52" s="5">
        <v>3954</v>
      </c>
      <c r="D52" s="22">
        <f t="shared" si="5"/>
        <v>2.7391181189615485E-4</v>
      </c>
      <c r="E52" s="23">
        <f t="shared" si="1"/>
        <v>0.99984911989724057</v>
      </c>
      <c r="F52" s="34">
        <v>-25.783109020000001</v>
      </c>
      <c r="G52" s="22">
        <f t="shared" si="6"/>
        <v>2.4517825709478715E-3</v>
      </c>
      <c r="H52" s="22">
        <f t="shared" si="3"/>
        <v>0.99686529407441471</v>
      </c>
      <c r="I52" s="6">
        <f t="shared" si="4"/>
        <v>-6520.7660647445628</v>
      </c>
    </row>
    <row r="53" spans="2:9" ht="17.100000000000001" customHeight="1">
      <c r="B53" s="38" t="s">
        <v>55</v>
      </c>
      <c r="C53" s="5">
        <v>1013</v>
      </c>
      <c r="D53" s="22">
        <f t="shared" si="5"/>
        <v>7.0175180943552064E-5</v>
      </c>
      <c r="E53" s="23">
        <f t="shared" si="1"/>
        <v>0.99991929507818411</v>
      </c>
      <c r="F53" s="34">
        <v>-9.2145548599999998</v>
      </c>
      <c r="G53" s="22">
        <f t="shared" si="6"/>
        <v>8.7623587160362559E-4</v>
      </c>
      <c r="H53" s="22">
        <f t="shared" si="3"/>
        <v>0.99774152994601839</v>
      </c>
      <c r="I53" s="6">
        <f t="shared" si="4"/>
        <v>-9096.3029220138196</v>
      </c>
    </row>
    <row r="54" spans="2:9" ht="17.100000000000001" customHeight="1">
      <c r="B54" s="38" t="s">
        <v>56</v>
      </c>
      <c r="C54" s="5">
        <v>420</v>
      </c>
      <c r="D54" s="22">
        <f t="shared" si="5"/>
        <v>2.9095336620228892E-5</v>
      </c>
      <c r="E54" s="23">
        <f t="shared" si="1"/>
        <v>0.99994839041480432</v>
      </c>
      <c r="F54" s="34">
        <v>-4.9344025599999997</v>
      </c>
      <c r="G54" s="22">
        <f t="shared" si="6"/>
        <v>4.6922511110913945E-4</v>
      </c>
      <c r="H54" s="22">
        <f t="shared" si="3"/>
        <v>0.99821075505712753</v>
      </c>
      <c r="I54" s="6">
        <f t="shared" si="4"/>
        <v>-11748.577523809523</v>
      </c>
    </row>
    <row r="55" spans="2:9" ht="17.100000000000001" customHeight="1" thickBot="1">
      <c r="B55" s="41" t="s">
        <v>57</v>
      </c>
      <c r="C55" s="11">
        <v>745</v>
      </c>
      <c r="D55" s="28">
        <f t="shared" si="5"/>
        <v>5.1609585195406015E-5</v>
      </c>
      <c r="E55" s="23">
        <f t="shared" si="1"/>
        <v>0.99999999999999978</v>
      </c>
      <c r="F55" s="35">
        <v>-18.815819140000002</v>
      </c>
      <c r="G55" s="28">
        <f t="shared" si="6"/>
        <v>1.7892449428722683E-3</v>
      </c>
      <c r="H55" s="22">
        <f t="shared" si="3"/>
        <v>0.99999999999999978</v>
      </c>
      <c r="I55" s="6">
        <f t="shared" si="4"/>
        <v>-25256.133073825506</v>
      </c>
    </row>
    <row r="56" spans="2:9" ht="17.100000000000001" customHeight="1" thickTop="1" thickBot="1">
      <c r="B56" s="12" t="s">
        <v>8</v>
      </c>
      <c r="C56" s="13">
        <v>14435303</v>
      </c>
      <c r="D56" s="14">
        <f t="shared" si="5"/>
        <v>1</v>
      </c>
      <c r="E56" s="15"/>
      <c r="F56" s="36">
        <v>-10516.066687770002</v>
      </c>
      <c r="G56" s="14">
        <f t="shared" si="6"/>
        <v>1</v>
      </c>
      <c r="H56" s="15"/>
      <c r="I56" s="16">
        <f>F56*10^6/C56</f>
        <v>-728.49642905105645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  <row r="60" spans="2:9" ht="15.95" customHeight="1"/>
    <row r="61" spans="2:9" ht="15.95" customHeight="1"/>
  </sheetData>
  <mergeCells count="3">
    <mergeCell ref="B2:I2"/>
    <mergeCell ref="D6:E6"/>
    <mergeCell ref="D7:E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21:I4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I.69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2017-06-16T08:45:11Z</dcterms:modified>
</cp:coreProperties>
</file>