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/>
  </bookViews>
  <sheets>
    <sheet name="II.A.1" sheetId="120" r:id="rId1"/>
  </sheets>
  <calcPr calcId="145621"/>
</workbook>
</file>

<file path=xl/calcChain.xml><?xml version="1.0" encoding="utf-8"?>
<calcChain xmlns="http://schemas.openxmlformats.org/spreadsheetml/2006/main">
  <c r="I56" i="120" l="1"/>
  <c r="I13" i="120"/>
  <c r="I14" i="120"/>
  <c r="I15" i="120"/>
  <c r="I16" i="120"/>
  <c r="I17" i="120"/>
  <c r="I18" i="120"/>
  <c r="I19" i="120"/>
  <c r="I20" i="120"/>
  <c r="I21" i="120"/>
  <c r="I22" i="120"/>
  <c r="I23" i="120"/>
  <c r="I24" i="120"/>
  <c r="I25" i="120"/>
  <c r="I26" i="120"/>
  <c r="I27" i="120"/>
  <c r="I28" i="120"/>
  <c r="I29" i="120"/>
  <c r="I30" i="120"/>
  <c r="I31" i="120"/>
  <c r="I32" i="120"/>
  <c r="I33" i="120"/>
  <c r="I34" i="120"/>
  <c r="I35" i="120"/>
  <c r="I36" i="120"/>
  <c r="I37" i="120"/>
  <c r="I38" i="120"/>
  <c r="I39" i="120"/>
  <c r="I40" i="120"/>
  <c r="I41" i="120"/>
  <c r="I42" i="120"/>
  <c r="I43" i="120"/>
  <c r="I44" i="120"/>
  <c r="I45" i="120"/>
  <c r="I46" i="120"/>
  <c r="I47" i="120"/>
  <c r="I48" i="120"/>
  <c r="I49" i="120"/>
  <c r="I50" i="120"/>
  <c r="I51" i="120"/>
  <c r="I52" i="120"/>
  <c r="I53" i="120"/>
  <c r="I54" i="120"/>
  <c r="I55" i="120"/>
  <c r="I12" i="120"/>
  <c r="I11" i="120"/>
  <c r="I10" i="120"/>
  <c r="I9" i="120"/>
  <c r="D9" i="120"/>
  <c r="E9" i="120" s="1"/>
  <c r="G9" i="120"/>
  <c r="H9" i="120" s="1"/>
  <c r="D10" i="120"/>
  <c r="G10" i="120"/>
  <c r="D11" i="120"/>
  <c r="G11" i="120"/>
  <c r="D12" i="120"/>
  <c r="G12" i="120"/>
  <c r="D13" i="120"/>
  <c r="G13" i="120"/>
  <c r="D14" i="120"/>
  <c r="G14" i="120"/>
  <c r="D15" i="120"/>
  <c r="G15" i="120"/>
  <c r="D16" i="120"/>
  <c r="G16" i="120"/>
  <c r="D17" i="120"/>
  <c r="G17" i="120"/>
  <c r="D18" i="120"/>
  <c r="G18" i="120"/>
  <c r="D19" i="120"/>
  <c r="G19" i="120"/>
  <c r="D20" i="120"/>
  <c r="G20" i="120"/>
  <c r="D21" i="120"/>
  <c r="G21" i="120"/>
  <c r="D22" i="120"/>
  <c r="G22" i="120"/>
  <c r="D23" i="120"/>
  <c r="G23" i="120"/>
  <c r="D24" i="120"/>
  <c r="G24" i="120"/>
  <c r="D25" i="120"/>
  <c r="G25" i="120"/>
  <c r="D26" i="120"/>
  <c r="G26" i="120"/>
  <c r="D27" i="120"/>
  <c r="G27" i="120"/>
  <c r="D28" i="120"/>
  <c r="G28" i="120"/>
  <c r="D29" i="120"/>
  <c r="G29" i="120"/>
  <c r="D30" i="120"/>
  <c r="G30" i="120"/>
  <c r="D31" i="120"/>
  <c r="G31" i="120"/>
  <c r="D32" i="120"/>
  <c r="G32" i="120"/>
  <c r="D33" i="120"/>
  <c r="G33" i="120"/>
  <c r="D34" i="120"/>
  <c r="G34" i="120"/>
  <c r="D35" i="120"/>
  <c r="G35" i="120"/>
  <c r="D36" i="120"/>
  <c r="G36" i="120"/>
  <c r="D37" i="120"/>
  <c r="G37" i="120"/>
  <c r="D38" i="120"/>
  <c r="G38" i="120"/>
  <c r="D39" i="120"/>
  <c r="G39" i="120"/>
  <c r="D40" i="120"/>
  <c r="G40" i="120"/>
  <c r="D41" i="120"/>
  <c r="G41" i="120"/>
  <c r="D42" i="120"/>
  <c r="G42" i="120"/>
  <c r="D43" i="120"/>
  <c r="G43" i="120"/>
  <c r="D44" i="120"/>
  <c r="G44" i="120"/>
  <c r="D45" i="120"/>
  <c r="G45" i="120"/>
  <c r="D46" i="120"/>
  <c r="G46" i="120"/>
  <c r="D47" i="120"/>
  <c r="G47" i="120"/>
  <c r="D48" i="120"/>
  <c r="G48" i="120"/>
  <c r="D49" i="120"/>
  <c r="G49" i="120"/>
  <c r="D50" i="120"/>
  <c r="G50" i="120"/>
  <c r="D51" i="120"/>
  <c r="G51" i="120"/>
  <c r="D52" i="120"/>
  <c r="G52" i="120"/>
  <c r="D53" i="120"/>
  <c r="G53" i="120"/>
  <c r="D54" i="120"/>
  <c r="G54" i="120"/>
  <c r="D55" i="120"/>
  <c r="G55" i="120"/>
  <c r="D56" i="120"/>
  <c r="G56" i="120"/>
  <c r="E10" i="120" l="1"/>
  <c r="E11" i="120" s="1"/>
  <c r="E12" i="120" s="1"/>
  <c r="E13" i="120" s="1"/>
  <c r="E14" i="120" s="1"/>
  <c r="E15" i="120" s="1"/>
  <c r="E16" i="120" s="1"/>
  <c r="E17" i="120" s="1"/>
  <c r="E18" i="120" s="1"/>
  <c r="E19" i="120" s="1"/>
  <c r="E20" i="120" s="1"/>
  <c r="E21" i="120" s="1"/>
  <c r="E22" i="120" s="1"/>
  <c r="E23" i="120" s="1"/>
  <c r="E24" i="120" s="1"/>
  <c r="E25" i="120" s="1"/>
  <c r="E26" i="120" s="1"/>
  <c r="E27" i="120" s="1"/>
  <c r="E28" i="120" s="1"/>
  <c r="E29" i="120" s="1"/>
  <c r="E30" i="120" s="1"/>
  <c r="E31" i="120" s="1"/>
  <c r="E32" i="120" s="1"/>
  <c r="E33" i="120" s="1"/>
  <c r="E34" i="120" s="1"/>
  <c r="E35" i="120" s="1"/>
  <c r="E36" i="120" s="1"/>
  <c r="E37" i="120" s="1"/>
  <c r="E38" i="120" s="1"/>
  <c r="E39" i="120" s="1"/>
  <c r="E40" i="120" s="1"/>
  <c r="E41" i="120" s="1"/>
  <c r="E42" i="120" s="1"/>
  <c r="E43" i="120" s="1"/>
  <c r="E44" i="120" s="1"/>
  <c r="E45" i="120" s="1"/>
  <c r="E46" i="120" s="1"/>
  <c r="E47" i="120" s="1"/>
  <c r="E48" i="120" s="1"/>
  <c r="E49" i="120" s="1"/>
  <c r="E50" i="120" s="1"/>
  <c r="E51" i="120" s="1"/>
  <c r="E52" i="120" s="1"/>
  <c r="E53" i="120" s="1"/>
  <c r="E54" i="120" s="1"/>
  <c r="E55" i="120" s="1"/>
  <c r="H10" i="120"/>
  <c r="H11" i="120" s="1"/>
  <c r="H12" i="120" s="1"/>
  <c r="H13" i="120" s="1"/>
  <c r="H14" i="120" s="1"/>
  <c r="H15" i="120" s="1"/>
  <c r="H16" i="120" s="1"/>
  <c r="H17" i="120" s="1"/>
  <c r="H18" i="120" s="1"/>
  <c r="H19" i="120" s="1"/>
  <c r="H20" i="120" s="1"/>
  <c r="H21" i="120" s="1"/>
  <c r="H22" i="120" s="1"/>
  <c r="H23" i="120" s="1"/>
  <c r="H24" i="120" s="1"/>
  <c r="H25" i="120" s="1"/>
  <c r="H26" i="120" s="1"/>
  <c r="H27" i="120" s="1"/>
  <c r="H28" i="120" s="1"/>
  <c r="H29" i="120" s="1"/>
  <c r="H30" i="120" s="1"/>
  <c r="H31" i="120" s="1"/>
  <c r="H32" i="120" s="1"/>
  <c r="H33" i="120" s="1"/>
  <c r="H34" i="120" s="1"/>
  <c r="H35" i="120" s="1"/>
  <c r="H36" i="120" s="1"/>
  <c r="H37" i="120" s="1"/>
  <c r="H38" i="120" s="1"/>
  <c r="H39" i="120" s="1"/>
  <c r="H40" i="120" s="1"/>
  <c r="H41" i="120" s="1"/>
  <c r="H42" i="120" s="1"/>
  <c r="H43" i="120" s="1"/>
  <c r="H44" i="120" s="1"/>
  <c r="H45" i="120" s="1"/>
  <c r="H46" i="120" s="1"/>
  <c r="H47" i="120" s="1"/>
  <c r="H48" i="120" s="1"/>
  <c r="H49" i="120" s="1"/>
  <c r="H50" i="120" s="1"/>
  <c r="H51" i="120" s="1"/>
  <c r="H52" i="120" s="1"/>
  <c r="H53" i="120" s="1"/>
  <c r="H54" i="120" s="1"/>
  <c r="H55" i="120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<sst xmlns="http://schemas.openxmlformats.org/spreadsheetml/2006/main" count="70" uniqueCount="66">
  <si>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</si>
  <si>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</si>
  <si>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</si>
  <si>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</si>
  <si>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</si>
  <si>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</si>
  <si>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</si>
  <si>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</si>
  <si>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</si>
  <si>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</si>
  <si>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</si>
  <si>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</si>
  <si>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</si>
  <si>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</si>
  <si>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</si>
  <si>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</si>
  <si>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</si>
  <si>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</si>
  <si>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</si>
  <si>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</si>
  <si>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</si>
  <si>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</si>
  <si>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</si>
  <si>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</si>
  <si>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</si>
  <si>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</si>
  <si>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</si>
  <si>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</si>
  <si>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</si>
  <si>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</si>
  <si>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</si>
  <si>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</si>
  <si>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</si>
  <si>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</si>
  <si>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</si>
  <si>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</si>
  <si>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</si>
  <si>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</si>
  <si>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</si>
  <si>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</si>
  <si>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</si>
  <si>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</si>
  <si>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</si>
  <si>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</si>
  <si>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</si>
  <si>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</si>
  <si>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</si>
  <si>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</si>
  <si>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</si>
  <si>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</si>
  <si>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</si>
  <si>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</si>
  <si>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</si>
  <si>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</si>
  <si>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</si>
  <si>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</si>
  <si>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</si>
  <si>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</si>
  <si>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</si>
  <si>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</si>
  <si>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</si>
  <si>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</si>
  <si>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</si>
  <si>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II.A.1. BASE IMPONIBLE GENERAL</t>
  </si>
  <si>
    <t>(millones euros)</t>
  </si>
  <si>
    <t>IRPF  2014.  TRIBUTACIÓN INDIVIDUAL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</si>
</sst>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/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2839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40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41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42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43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44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45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46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47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48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2849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50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51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52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53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54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55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56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57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58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2859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60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61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62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63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64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65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66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67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68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2869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70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71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72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73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74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75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76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77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78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2879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80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81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82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83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84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85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86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87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88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2" name="Line 2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" name="Line 3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4" name="Line 4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5" name="Line 5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6" name="Line 6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7" name="Line 7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8" name="Line 8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9" name="Line 9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0" name="Line 10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1" name="Line 12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2" name="Line 13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3" name="Line 14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4" name="Line 15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5" name="Line 16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6" name="Line 17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7" name="Line 18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8" name="Line 19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9" name="Line 20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0" name="Line 22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1" name="Line 23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2" name="Line 24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3" name="Line 25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4" name="Line 26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5" name="Line 27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6" name="Line 28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7" name="Line 29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8" name="Line 30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9" name="Line 32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0" name="Line 33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1" name="Line 34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2" name="Line 35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3" name="Line 36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4" name="Line 37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5" name="Line 38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6" name="Line 39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7" name="Line 40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8" name="Line 42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9" name="Line 43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0" name="Line 44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1" name="Line 45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2" name="Line 46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3" name="Line 47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" name="Line 48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5" name="Line 49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6" name="Line 50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61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4" width="8.77734375" style="1" customWidth="1"/>
    <col min="5" max="5" width="9.21875" style="1" customWidth="1"/>
    <col min="6" max="6" width="13.77734375" style="1" customWidth="1"/>
    <col min="7" max="7" width="8.77734375" style="1" customWidth="1"/>
    <col min="8" max="8" width="9.55468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2" t="s">
        <v>65</v>
      </c>
      <c r="C2" s="73"/>
      <c r="D2" s="73"/>
      <c r="E2" s="73"/>
      <c r="F2" s="73"/>
      <c r="G2" s="73"/>
      <c r="H2" s="73"/>
      <c r="I2" s="74"/>
    </row>
    <row r="3" spans="2:10" ht="9.75" customHeight="1" thickTop="1" thickBot="1"/>
    <row r="4" spans="2:10" ht="18" customHeight="1" thickTop="1" thickBot="1">
      <c r="B4" s="75" t="s">
        <v>63</v>
      </c>
      <c r="C4" s="76"/>
      <c r="D4" s="76"/>
      <c r="E4" s="76"/>
      <c r="F4" s="76"/>
      <c r="G4" s="76"/>
      <c r="H4" s="76"/>
      <c r="I4" s="77"/>
    </row>
    <row r="5" spans="2:10" ht="19.5" customHeight="1" thickTop="1">
      <c r="B5" s="42" t="s">
        <v>58</v>
      </c>
      <c r="C5" s="43" t="s">
        <v>60</v>
      </c>
      <c r="D5" s="44"/>
      <c r="E5" s="45"/>
      <c r="F5" s="46" t="s">
        <v>0</v>
      </c>
      <c r="G5" s="47"/>
      <c r="H5" s="47"/>
      <c r="I5" s="48"/>
    </row>
    <row r="6" spans="2:10" ht="17.100000000000001" customHeight="1">
      <c r="B6" s="49" t="s">
        <v>59</v>
      </c>
      <c r="C6" s="50"/>
      <c r="D6" s="68" t="s">
        <v>2</v>
      </c>
      <c r="E6" s="69"/>
      <c r="F6" s="51" t="s">
        <v>3</v>
      </c>
      <c r="G6" s="52" t="s">
        <v>2</v>
      </c>
      <c r="H6" s="53"/>
      <c r="I6" s="54" t="s">
        <v>4</v>
      </c>
    </row>
    <row r="7" spans="2:10" ht="17.100000000000001" customHeight="1">
      <c r="B7" s="55" t="s">
        <v>10</v>
      </c>
      <c r="C7" s="56" t="s">
        <v>1</v>
      </c>
      <c r="D7" s="70" t="s">
        <v>61</v>
      </c>
      <c r="E7" s="71"/>
      <c r="F7" s="57" t="s">
        <v>64</v>
      </c>
      <c r="G7" s="58" t="s">
        <v>5</v>
      </c>
      <c r="H7" s="59"/>
      <c r="I7" s="60" t="s">
        <v>62</v>
      </c>
    </row>
    <row r="8" spans="2:10" ht="19.5" customHeight="1">
      <c r="B8" s="61"/>
      <c r="C8" s="62"/>
      <c r="D8" s="63" t="s">
        <v>6</v>
      </c>
      <c r="E8" s="64" t="s">
        <v>9</v>
      </c>
      <c r="F8" s="65" t="s">
        <v>7</v>
      </c>
      <c r="G8" s="66" t="s">
        <v>6</v>
      </c>
      <c r="H8" s="66" t="s">
        <v>9</v>
      </c>
      <c r="I8" s="67" t="s">
        <v>10</v>
      </c>
    </row>
    <row r="9" spans="2:10" ht="17.100000000000001" customHeight="1">
      <c r="B9" s="37" t="s">
        <v>11</v>
      </c>
      <c r="C9" s="2">
        <v>88018</v>
      </c>
      <c r="D9" s="16">
        <f t="shared" ref="D9:D56" si="0">C9/$C$56</f>
        <v>6.0165196247443844E-3</v>
      </c>
      <c r="E9" s="17">
        <f>D9</f>
        <v>6.0165196247443844E-3</v>
      </c>
      <c r="F9" s="26">
        <v>-490.50166743</v>
      </c>
      <c r="G9" s="16">
        <f t="shared" ref="G9:G56" si="1">F9/$F$56</f>
        <v>-1.8255472407032256E-3</v>
      </c>
      <c r="H9" s="16">
        <f>G9</f>
        <v>-1.8255472407032256E-3</v>
      </c>
      <c r="I9" s="3">
        <f>F9*10^6/C9</f>
        <v>-5572.7427052421099</v>
      </c>
      <c r="J9" s="4"/>
    </row>
    <row r="10" spans="2:10" ht="17.100000000000001" customHeight="1">
      <c r="B10" s="38" t="s">
        <v>12</v>
      </c>
      <c r="C10" s="5">
        <v>755575</v>
      </c>
      <c r="D10" s="18">
        <f t="shared" si="0"/>
        <v>5.1647751771981165E-2</v>
      </c>
      <c r="E10" s="19">
        <f t="shared" ref="E10:E55" si="2">E9+D10</f>
        <v>5.7664271396725551E-2</v>
      </c>
      <c r="F10" s="27">
        <v>121.60342368000001</v>
      </c>
      <c r="G10" s="18">
        <f t="shared" si="1"/>
        <v>4.5258315985392675E-4</v>
      </c>
      <c r="H10" s="18">
        <f t="shared" ref="H10:H55" si="3">H9+G10</f>
        <v>-1.372964080849299E-3</v>
      </c>
      <c r="I10" s="6">
        <f>F10*10^6/C10</f>
        <v>160.94156593322967</v>
      </c>
    </row>
    <row r="11" spans="2:10" ht="17.100000000000001" customHeight="1">
      <c r="B11" s="38" t="s">
        <v>13</v>
      </c>
      <c r="C11" s="5">
        <v>676798</v>
      </c>
      <c r="D11" s="18">
        <f t="shared" si="0"/>
        <v>4.6262905871387101E-2</v>
      </c>
      <c r="E11" s="19">
        <f t="shared" si="2"/>
        <v>0.10392717726811265</v>
      </c>
      <c r="F11" s="27">
        <v>1348.9031215699999</v>
      </c>
      <c r="G11" s="18">
        <f t="shared" si="1"/>
        <v>5.0203425086409216E-3</v>
      </c>
      <c r="H11" s="18">
        <f t="shared" si="3"/>
        <v>3.6473784277916226E-3</v>
      </c>
      <c r="I11" s="6">
        <f>F11*10^6/C11</f>
        <v>1993.0660574794842</v>
      </c>
    </row>
    <row r="12" spans="2:10" ht="17.100000000000001" customHeight="1">
      <c r="B12" s="38" t="s">
        <v>14</v>
      </c>
      <c r="C12" s="5">
        <v>741174</v>
      </c>
      <c r="D12" s="18">
        <f t="shared" si="0"/>
        <v>5.066336336147486E-2</v>
      </c>
      <c r="E12" s="19">
        <f t="shared" si="2"/>
        <v>0.15459054062958752</v>
      </c>
      <c r="F12" s="27">
        <v>2615.7860587199998</v>
      </c>
      <c r="G12" s="18">
        <f t="shared" si="1"/>
        <v>9.7354226067900996E-3</v>
      </c>
      <c r="H12" s="18">
        <f t="shared" si="3"/>
        <v>1.3382801034581723E-2</v>
      </c>
      <c r="I12" s="6">
        <f>F12*10^6/C12</f>
        <v>3529.246922746885</v>
      </c>
    </row>
    <row r="13" spans="2:10" ht="17.100000000000001" customHeight="1">
      <c r="B13" s="38" t="s">
        <v>15</v>
      </c>
      <c r="C13" s="5">
        <v>990269</v>
      </c>
      <c r="D13" s="18">
        <f t="shared" si="0"/>
        <v>6.769039142307251E-2</v>
      </c>
      <c r="E13" s="19">
        <f t="shared" si="2"/>
        <v>0.22228093205266003</v>
      </c>
      <c r="F13" s="27">
        <v>4797.0233709300001</v>
      </c>
      <c r="G13" s="18">
        <f t="shared" si="1"/>
        <v>1.7853543341195464E-2</v>
      </c>
      <c r="H13" s="18">
        <f t="shared" si="3"/>
        <v>3.1236344375777186E-2</v>
      </c>
      <c r="I13" s="6">
        <f t="shared" ref="I13:I55" si="4">F13*10^6/C13</f>
        <v>4844.1619104808897</v>
      </c>
    </row>
    <row r="14" spans="2:10" ht="17.100000000000001" customHeight="1">
      <c r="B14" s="39" t="s">
        <v>16</v>
      </c>
      <c r="C14" s="7">
        <v>772232</v>
      </c>
      <c r="D14" s="20">
        <f t="shared" si="0"/>
        <v>5.2786350324429153E-2</v>
      </c>
      <c r="E14" s="21">
        <f t="shared" si="2"/>
        <v>0.27506728237708916</v>
      </c>
      <c r="F14" s="28">
        <v>4803.5761768699995</v>
      </c>
      <c r="G14" s="20">
        <f t="shared" si="1"/>
        <v>1.7877931549425838E-2</v>
      </c>
      <c r="H14" s="20">
        <f t="shared" si="3"/>
        <v>4.9114275925203024E-2</v>
      </c>
      <c r="I14" s="6">
        <f t="shared" si="4"/>
        <v>6220.3795968957511</v>
      </c>
    </row>
    <row r="15" spans="2:10" ht="17.100000000000001" customHeight="1">
      <c r="B15" s="38" t="s">
        <v>17</v>
      </c>
      <c r="C15" s="5">
        <v>711122</v>
      </c>
      <c r="D15" s="18">
        <f t="shared" si="0"/>
        <v>4.8609142091248107E-2</v>
      </c>
      <c r="E15" s="19">
        <f t="shared" si="2"/>
        <v>0.32367642446833728</v>
      </c>
      <c r="F15" s="27">
        <v>5506.4735886799999</v>
      </c>
      <c r="G15" s="18">
        <f t="shared" si="1"/>
        <v>2.0493972463925498E-2</v>
      </c>
      <c r="H15" s="18">
        <f t="shared" si="3"/>
        <v>6.9608248389128519E-2</v>
      </c>
      <c r="I15" s="10">
        <f t="shared" si="4"/>
        <v>7743.3599138825693</v>
      </c>
    </row>
    <row r="16" spans="2:10" ht="17.100000000000001" customHeight="1">
      <c r="B16" s="38" t="s">
        <v>18</v>
      </c>
      <c r="C16" s="5">
        <v>651299</v>
      </c>
      <c r="D16" s="18">
        <f t="shared" si="0"/>
        <v>4.4519907462977945E-2</v>
      </c>
      <c r="E16" s="19">
        <f t="shared" si="2"/>
        <v>0.36819633193131523</v>
      </c>
      <c r="F16" s="27">
        <v>6010.0980617899995</v>
      </c>
      <c r="G16" s="18">
        <f t="shared" si="1"/>
        <v>2.2368360112908939E-2</v>
      </c>
      <c r="H16" s="18">
        <f t="shared" si="3"/>
        <v>9.1976608502037455E-2</v>
      </c>
      <c r="I16" s="6">
        <f t="shared" si="4"/>
        <v>9227.8631807971451</v>
      </c>
    </row>
    <row r="17" spans="2:9" ht="17.100000000000001" customHeight="1">
      <c r="B17" s="38" t="s">
        <v>19</v>
      </c>
      <c r="C17" s="5">
        <v>717555</v>
      </c>
      <c r="D17" s="18">
        <f t="shared" si="0"/>
        <v>4.9048873404683779E-2</v>
      </c>
      <c r="E17" s="19">
        <f t="shared" si="2"/>
        <v>0.41724520533599901</v>
      </c>
      <c r="F17" s="27">
        <v>7771.1596741400008</v>
      </c>
      <c r="G17" s="18">
        <f t="shared" si="1"/>
        <v>2.8922672525297875E-2</v>
      </c>
      <c r="H17" s="18">
        <f t="shared" si="3"/>
        <v>0.12089928102733533</v>
      </c>
      <c r="I17" s="6">
        <f t="shared" si="4"/>
        <v>10830.054384876421</v>
      </c>
    </row>
    <row r="18" spans="2:9" ht="17.100000000000001" customHeight="1">
      <c r="B18" s="38" t="s">
        <v>20</v>
      </c>
      <c r="C18" s="5">
        <v>723268</v>
      </c>
      <c r="D18" s="18">
        <f t="shared" si="0"/>
        <v>4.9439388715372096E-2</v>
      </c>
      <c r="E18" s="19">
        <f t="shared" si="2"/>
        <v>0.46668459405137108</v>
      </c>
      <c r="F18" s="27">
        <v>8897.8315267300004</v>
      </c>
      <c r="G18" s="18">
        <f t="shared" si="1"/>
        <v>3.3115915542085768E-2</v>
      </c>
      <c r="H18" s="18">
        <f t="shared" si="3"/>
        <v>0.15401519656942109</v>
      </c>
      <c r="I18" s="6">
        <f t="shared" si="4"/>
        <v>12302.260748062958</v>
      </c>
    </row>
    <row r="19" spans="2:9" ht="17.100000000000001" customHeight="1">
      <c r="B19" s="38" t="s">
        <v>21</v>
      </c>
      <c r="C19" s="5">
        <v>676798</v>
      </c>
      <c r="D19" s="18">
        <f t="shared" si="0"/>
        <v>4.6262905871387101E-2</v>
      </c>
      <c r="E19" s="19">
        <f t="shared" si="2"/>
        <v>0.51294749992275823</v>
      </c>
      <c r="F19" s="27">
        <v>9301.6172418999995</v>
      </c>
      <c r="G19" s="18">
        <f t="shared" si="1"/>
        <v>3.4618723681406047E-2</v>
      </c>
      <c r="H19" s="18">
        <f t="shared" si="3"/>
        <v>0.18863392025082715</v>
      </c>
      <c r="I19" s="6">
        <f t="shared" si="4"/>
        <v>13743.564906958944</v>
      </c>
    </row>
    <row r="20" spans="2:9" ht="17.100000000000001" customHeight="1">
      <c r="B20" s="39" t="s">
        <v>22</v>
      </c>
      <c r="C20" s="7">
        <v>611151</v>
      </c>
      <c r="D20" s="20">
        <f t="shared" si="0"/>
        <v>4.1775568465338399E-2</v>
      </c>
      <c r="E20" s="21">
        <f t="shared" si="2"/>
        <v>0.5547230683880966</v>
      </c>
      <c r="F20" s="28">
        <v>9269.2629768400002</v>
      </c>
      <c r="G20" s="20">
        <f t="shared" si="1"/>
        <v>3.4498307700733172E-2</v>
      </c>
      <c r="H20" s="20">
        <f t="shared" si="3"/>
        <v>0.22313222795156032</v>
      </c>
      <c r="I20" s="8">
        <f t="shared" si="4"/>
        <v>15166.894886599221</v>
      </c>
    </row>
    <row r="21" spans="2:9" ht="17.100000000000001" customHeight="1">
      <c r="B21" s="40" t="s">
        <v>23</v>
      </c>
      <c r="C21" s="9">
        <v>554525</v>
      </c>
      <c r="D21" s="22">
        <f t="shared" si="0"/>
        <v>3.7904866560378329E-2</v>
      </c>
      <c r="E21" s="23">
        <f t="shared" si="2"/>
        <v>0.59262793494847488</v>
      </c>
      <c r="F21" s="29">
        <v>9207.4687715499986</v>
      </c>
      <c r="G21" s="22">
        <f t="shared" si="1"/>
        <v>3.4268322262457962E-2</v>
      </c>
      <c r="H21" s="22">
        <f t="shared" si="3"/>
        <v>0.25740055021401831</v>
      </c>
      <c r="I21" s="6">
        <f t="shared" si="4"/>
        <v>16604.244662639194</v>
      </c>
    </row>
    <row r="22" spans="2:9" ht="17.100000000000001" customHeight="1">
      <c r="B22" s="38" t="s">
        <v>24</v>
      </c>
      <c r="C22" s="5">
        <v>527885</v>
      </c>
      <c r="D22" s="18">
        <f t="shared" si="0"/>
        <v>3.6083874458726503E-2</v>
      </c>
      <c r="E22" s="19">
        <f t="shared" si="2"/>
        <v>0.62871180940720139</v>
      </c>
      <c r="F22" s="27">
        <v>9549.8912318900002</v>
      </c>
      <c r="G22" s="18">
        <f t="shared" si="1"/>
        <v>3.5542748873286373E-2</v>
      </c>
      <c r="H22" s="18">
        <f t="shared" si="3"/>
        <v>0.29294329908730465</v>
      </c>
      <c r="I22" s="6">
        <f t="shared" si="4"/>
        <v>18090.855455051762</v>
      </c>
    </row>
    <row r="23" spans="2:9" ht="17.100000000000001" customHeight="1">
      <c r="B23" s="38" t="s">
        <v>25</v>
      </c>
      <c r="C23" s="5">
        <v>508011</v>
      </c>
      <c r="D23" s="18">
        <f t="shared" si="0"/>
        <v>3.4725376071780993E-2</v>
      </c>
      <c r="E23" s="19">
        <f t="shared" si="2"/>
        <v>0.66343718547898234</v>
      </c>
      <c r="F23" s="27">
        <v>9937.1168851700004</v>
      </c>
      <c r="G23" s="18">
        <f t="shared" si="1"/>
        <v>3.6983923837234256E-2</v>
      </c>
      <c r="H23" s="18">
        <f t="shared" si="3"/>
        <v>0.32992722292453891</v>
      </c>
      <c r="I23" s="6">
        <f t="shared" si="4"/>
        <v>19560.830149681799</v>
      </c>
    </row>
    <row r="24" spans="2:9" ht="17.100000000000001" customHeight="1">
      <c r="B24" s="38" t="s">
        <v>26</v>
      </c>
      <c r="C24" s="5">
        <v>450278</v>
      </c>
      <c r="D24" s="18">
        <f t="shared" si="0"/>
        <v>3.0779004562596878E-2</v>
      </c>
      <c r="E24" s="19">
        <f t="shared" si="2"/>
        <v>0.6942161900415792</v>
      </c>
      <c r="F24" s="27">
        <v>9456.6127832000002</v>
      </c>
      <c r="G24" s="18">
        <f t="shared" si="1"/>
        <v>3.5195585497644212E-2</v>
      </c>
      <c r="H24" s="18">
        <f t="shared" si="3"/>
        <v>0.36512280842218314</v>
      </c>
      <c r="I24" s="6">
        <f t="shared" si="4"/>
        <v>21001.720677448156</v>
      </c>
    </row>
    <row r="25" spans="2:9" ht="17.100000000000001" customHeight="1">
      <c r="B25" s="38" t="s">
        <v>27</v>
      </c>
      <c r="C25" s="5">
        <v>424615</v>
      </c>
      <c r="D25" s="18">
        <f t="shared" si="0"/>
        <v>2.9024795842450827E-2</v>
      </c>
      <c r="E25" s="19">
        <f t="shared" si="2"/>
        <v>0.72324098588403007</v>
      </c>
      <c r="F25" s="27">
        <v>9543.9937107199985</v>
      </c>
      <c r="G25" s="18">
        <f t="shared" si="1"/>
        <v>3.5520799501421244E-2</v>
      </c>
      <c r="H25" s="18">
        <f t="shared" si="3"/>
        <v>0.40064360792360437</v>
      </c>
      <c r="I25" s="6">
        <f t="shared" si="4"/>
        <v>22476.817141928568</v>
      </c>
    </row>
    <row r="26" spans="2:9" ht="17.100000000000001" customHeight="1">
      <c r="B26" s="39" t="s">
        <v>28</v>
      </c>
      <c r="C26" s="7">
        <v>387124</v>
      </c>
      <c r="D26" s="20">
        <f t="shared" si="0"/>
        <v>2.6462077566060862E-2</v>
      </c>
      <c r="E26" s="21">
        <f t="shared" si="2"/>
        <v>0.74970306345009097</v>
      </c>
      <c r="F26" s="30">
        <v>9261.8895711200003</v>
      </c>
      <c r="G26" s="20">
        <f t="shared" si="1"/>
        <v>3.4470865387361931E-2</v>
      </c>
      <c r="H26" s="20">
        <f t="shared" si="3"/>
        <v>0.43511447331096631</v>
      </c>
      <c r="I26" s="6">
        <f t="shared" si="4"/>
        <v>23924.865343197529</v>
      </c>
    </row>
    <row r="27" spans="2:9" ht="17.100000000000001" customHeight="1">
      <c r="B27" s="40" t="s">
        <v>29</v>
      </c>
      <c r="C27" s="9">
        <v>348840</v>
      </c>
      <c r="D27" s="22">
        <f t="shared" si="0"/>
        <v>2.3845153331089448E-2</v>
      </c>
      <c r="E27" s="23">
        <f t="shared" si="2"/>
        <v>0.77354821678118046</v>
      </c>
      <c r="F27" s="31">
        <v>8851.6122877199996</v>
      </c>
      <c r="G27" s="22">
        <f t="shared" si="1"/>
        <v>3.294389695408749E-2</v>
      </c>
      <c r="H27" s="22">
        <f t="shared" si="3"/>
        <v>0.46805837026505381</v>
      </c>
      <c r="I27" s="10">
        <f t="shared" si="4"/>
        <v>25374.418896112827</v>
      </c>
    </row>
    <row r="28" spans="2:9" ht="17.100000000000001" customHeight="1">
      <c r="B28" s="38" t="s">
        <v>30</v>
      </c>
      <c r="C28" s="5">
        <v>320701</v>
      </c>
      <c r="D28" s="18">
        <f t="shared" si="0"/>
        <v>2.1921696245940023E-2</v>
      </c>
      <c r="E28" s="19">
        <f t="shared" si="2"/>
        <v>0.79546991302712045</v>
      </c>
      <c r="F28" s="32">
        <v>8603.1097737599994</v>
      </c>
      <c r="G28" s="18">
        <f t="shared" si="1"/>
        <v>3.2019021242564581E-2</v>
      </c>
      <c r="H28" s="18">
        <f t="shared" si="3"/>
        <v>0.50007739150761843</v>
      </c>
      <c r="I28" s="6">
        <f t="shared" si="4"/>
        <v>26825.952440934081</v>
      </c>
    </row>
    <row r="29" spans="2:9" ht="17.100000000000001" customHeight="1">
      <c r="B29" s="38" t="s">
        <v>31</v>
      </c>
      <c r="C29" s="5">
        <v>308823</v>
      </c>
      <c r="D29" s="18">
        <f t="shared" si="0"/>
        <v>2.1109768911727545E-2</v>
      </c>
      <c r="E29" s="19">
        <f t="shared" si="2"/>
        <v>0.816579681938848</v>
      </c>
      <c r="F29" s="32">
        <v>8747.4897066600006</v>
      </c>
      <c r="G29" s="18">
        <f t="shared" si="1"/>
        <v>3.2556373927825594E-2</v>
      </c>
      <c r="H29" s="18">
        <f t="shared" si="3"/>
        <v>0.53263376543544405</v>
      </c>
      <c r="I29" s="6">
        <f t="shared" si="4"/>
        <v>28325.253321999979</v>
      </c>
    </row>
    <row r="30" spans="2:9" ht="17.100000000000001" customHeight="1">
      <c r="B30" s="38" t="s">
        <v>32</v>
      </c>
      <c r="C30" s="5">
        <v>528138</v>
      </c>
      <c r="D30" s="18">
        <f t="shared" si="0"/>
        <v>3.6101168415247444E-2</v>
      </c>
      <c r="E30" s="19">
        <f t="shared" si="2"/>
        <v>0.85268085035409547</v>
      </c>
      <c r="F30" s="32">
        <v>16038.087213270001</v>
      </c>
      <c r="G30" s="18">
        <f t="shared" si="1"/>
        <v>5.9690492005353007E-2</v>
      </c>
      <c r="H30" s="18">
        <f t="shared" si="3"/>
        <v>0.59232425744079709</v>
      </c>
      <c r="I30" s="6">
        <f t="shared" si="4"/>
        <v>30367.228287436239</v>
      </c>
    </row>
    <row r="31" spans="2:9" ht="17.100000000000001" customHeight="1">
      <c r="B31" s="38" t="s">
        <v>33</v>
      </c>
      <c r="C31" s="5">
        <v>482176</v>
      </c>
      <c r="D31" s="18">
        <f t="shared" si="0"/>
        <v>3.2959410195423075E-2</v>
      </c>
      <c r="E31" s="19">
        <f t="shared" si="2"/>
        <v>0.8856402605495185</v>
      </c>
      <c r="F31" s="32">
        <v>15991.3218688</v>
      </c>
      <c r="G31" s="18">
        <f t="shared" si="1"/>
        <v>5.9516440924130276E-2</v>
      </c>
      <c r="H31" s="18">
        <f t="shared" si="3"/>
        <v>0.65184069836492742</v>
      </c>
      <c r="I31" s="6">
        <f t="shared" si="4"/>
        <v>33164.90631802495</v>
      </c>
    </row>
    <row r="32" spans="2:9" ht="17.100000000000001" customHeight="1">
      <c r="B32" s="39" t="s">
        <v>34</v>
      </c>
      <c r="C32" s="7">
        <v>312825</v>
      </c>
      <c r="D32" s="20">
        <f t="shared" si="0"/>
        <v>2.1383327860331546E-2</v>
      </c>
      <c r="E32" s="21">
        <f t="shared" si="2"/>
        <v>0.90702358840985009</v>
      </c>
      <c r="F32" s="30">
        <v>11165.642443090001</v>
      </c>
      <c r="G32" s="20">
        <f t="shared" si="1"/>
        <v>4.1556245587219563E-2</v>
      </c>
      <c r="H32" s="20">
        <f t="shared" si="3"/>
        <v>0.69339694395214702</v>
      </c>
      <c r="I32" s="8">
        <f t="shared" si="4"/>
        <v>35692.93516531607</v>
      </c>
    </row>
    <row r="33" spans="2:9" ht="17.100000000000001" customHeight="1">
      <c r="B33" s="40" t="s">
        <v>35</v>
      </c>
      <c r="C33" s="9">
        <v>222759</v>
      </c>
      <c r="D33" s="22">
        <f t="shared" si="0"/>
        <v>1.5226816049994709E-2</v>
      </c>
      <c r="E33" s="23">
        <f t="shared" si="2"/>
        <v>0.92225040445984485</v>
      </c>
      <c r="F33" s="31">
        <v>8530.4239517200003</v>
      </c>
      <c r="G33" s="22">
        <f t="shared" si="1"/>
        <v>3.1748499426484715E-2</v>
      </c>
      <c r="H33" s="22">
        <f t="shared" si="3"/>
        <v>0.72514544337863174</v>
      </c>
      <c r="I33" s="6">
        <f t="shared" si="4"/>
        <v>38294.407641082966</v>
      </c>
    </row>
    <row r="34" spans="2:9" ht="17.100000000000001" customHeight="1">
      <c r="B34" s="38" t="s">
        <v>36</v>
      </c>
      <c r="C34" s="5">
        <v>169954</v>
      </c>
      <c r="D34" s="18">
        <f t="shared" si="0"/>
        <v>1.1617300737392432E-2</v>
      </c>
      <c r="E34" s="19">
        <f t="shared" si="2"/>
        <v>0.93386770519723727</v>
      </c>
      <c r="F34" s="32">
        <v>6964.8387797899995</v>
      </c>
      <c r="G34" s="18">
        <f t="shared" si="1"/>
        <v>2.5921710486749721E-2</v>
      </c>
      <c r="H34" s="18">
        <f t="shared" si="3"/>
        <v>0.75106715386538148</v>
      </c>
      <c r="I34" s="6">
        <f t="shared" si="4"/>
        <v>40980.72878420043</v>
      </c>
    </row>
    <row r="35" spans="2:9" ht="17.100000000000001" customHeight="1">
      <c r="B35" s="38" t="s">
        <v>37</v>
      </c>
      <c r="C35" s="5">
        <v>136596</v>
      </c>
      <c r="D35" s="18">
        <f t="shared" si="0"/>
        <v>9.3370959878841132E-3</v>
      </c>
      <c r="E35" s="19">
        <f t="shared" si="2"/>
        <v>0.9432048011851214</v>
      </c>
      <c r="F35" s="32">
        <v>5971.1382946899994</v>
      </c>
      <c r="G35" s="18">
        <f t="shared" si="1"/>
        <v>2.2223359799861085E-2</v>
      </c>
      <c r="H35" s="18">
        <f t="shared" si="3"/>
        <v>0.7732905136652426</v>
      </c>
      <c r="I35" s="6">
        <f t="shared" si="4"/>
        <v>43713.859078523528</v>
      </c>
    </row>
    <row r="36" spans="2:9" ht="17.100000000000001" customHeight="1">
      <c r="B36" s="38" t="s">
        <v>38</v>
      </c>
      <c r="C36" s="5">
        <v>112416</v>
      </c>
      <c r="D36" s="18">
        <f t="shared" si="0"/>
        <v>7.6842585622857226E-3</v>
      </c>
      <c r="E36" s="19">
        <f t="shared" si="2"/>
        <v>0.95088905974740712</v>
      </c>
      <c r="F36" s="32">
        <v>5221.0829498599996</v>
      </c>
      <c r="G36" s="18">
        <f t="shared" si="1"/>
        <v>1.9431806669566128E-2</v>
      </c>
      <c r="H36" s="18">
        <f t="shared" si="3"/>
        <v>0.79272232033480872</v>
      </c>
      <c r="I36" s="6">
        <f t="shared" si="4"/>
        <v>46444.30463510532</v>
      </c>
    </row>
    <row r="37" spans="2:9" ht="17.100000000000001" customHeight="1">
      <c r="B37" s="38" t="s">
        <v>39</v>
      </c>
      <c r="C37" s="5">
        <v>93406</v>
      </c>
      <c r="D37" s="18">
        <f t="shared" si="0"/>
        <v>6.3848193786370288E-3</v>
      </c>
      <c r="E37" s="19">
        <f t="shared" si="2"/>
        <v>0.95727387912604411</v>
      </c>
      <c r="F37" s="32">
        <v>4587.9904985399999</v>
      </c>
      <c r="G37" s="18">
        <f t="shared" si="1"/>
        <v>1.7075565591584057E-2</v>
      </c>
      <c r="H37" s="18">
        <f t="shared" si="3"/>
        <v>0.80979788592639279</v>
      </c>
      <c r="I37" s="6">
        <f t="shared" si="4"/>
        <v>49118.7985626191</v>
      </c>
    </row>
    <row r="38" spans="2:9" ht="17.100000000000001" customHeight="1">
      <c r="B38" s="39" t="s">
        <v>40</v>
      </c>
      <c r="C38" s="7">
        <v>78241</v>
      </c>
      <c r="D38" s="20">
        <f t="shared" si="0"/>
        <v>5.3482073207710397E-3</v>
      </c>
      <c r="E38" s="21">
        <f t="shared" si="2"/>
        <v>0.96262208644681513</v>
      </c>
      <c r="F38" s="30">
        <v>4061.0542727299999</v>
      </c>
      <c r="G38" s="20">
        <f t="shared" si="1"/>
        <v>1.5114416350044938E-2</v>
      </c>
      <c r="H38" s="20">
        <f t="shared" si="3"/>
        <v>0.82491230227643775</v>
      </c>
      <c r="I38" s="6">
        <f t="shared" si="4"/>
        <v>51904.426997737763</v>
      </c>
    </row>
    <row r="39" spans="2:9" ht="17.100000000000001" customHeight="1">
      <c r="B39" s="40" t="s">
        <v>41</v>
      </c>
      <c r="C39" s="9">
        <v>64976</v>
      </c>
      <c r="D39" s="22">
        <f t="shared" si="0"/>
        <v>4.4414708257105489E-3</v>
      </c>
      <c r="E39" s="23">
        <f t="shared" si="2"/>
        <v>0.96706355727252569</v>
      </c>
      <c r="F39" s="31">
        <v>3544.3779112500001</v>
      </c>
      <c r="G39" s="22">
        <f t="shared" si="1"/>
        <v>1.3191452232555972E-2</v>
      </c>
      <c r="H39" s="22">
        <f t="shared" si="3"/>
        <v>0.83810375450899377</v>
      </c>
      <c r="I39" s="10">
        <f t="shared" si="4"/>
        <v>54549.032123399411</v>
      </c>
    </row>
    <row r="40" spans="2:9" ht="17.100000000000001" customHeight="1">
      <c r="B40" s="38" t="s">
        <v>42</v>
      </c>
      <c r="C40" s="5">
        <v>102391</v>
      </c>
      <c r="D40" s="18">
        <f t="shared" si="0"/>
        <v>6.9989940795882914E-3</v>
      </c>
      <c r="E40" s="19">
        <f t="shared" si="2"/>
        <v>0.97406255135211395</v>
      </c>
      <c r="F40" s="32">
        <v>5970.5748656699998</v>
      </c>
      <c r="G40" s="18">
        <f t="shared" si="1"/>
        <v>2.2221262831876896E-2</v>
      </c>
      <c r="H40" s="18">
        <f t="shared" si="3"/>
        <v>0.86032501734087063</v>
      </c>
      <c r="I40" s="6">
        <f t="shared" si="4"/>
        <v>58311.520208514419</v>
      </c>
    </row>
    <row r="41" spans="2:9" ht="17.100000000000001" customHeight="1">
      <c r="B41" s="38" t="s">
        <v>43</v>
      </c>
      <c r="C41" s="5">
        <v>76138</v>
      </c>
      <c r="D41" s="18">
        <f t="shared" si="0"/>
        <v>5.2044555794131652E-3</v>
      </c>
      <c r="E41" s="19">
        <f t="shared" si="2"/>
        <v>0.97926700693152713</v>
      </c>
      <c r="F41" s="32">
        <v>4843.3950317299996</v>
      </c>
      <c r="G41" s="18">
        <f t="shared" si="1"/>
        <v>1.8026129212032171E-2</v>
      </c>
      <c r="H41" s="18">
        <f t="shared" si="3"/>
        <v>0.87835114655290281</v>
      </c>
      <c r="I41" s="6">
        <f t="shared" si="4"/>
        <v>63613.373502456059</v>
      </c>
    </row>
    <row r="42" spans="2:9" ht="17.100000000000001" customHeight="1">
      <c r="B42" s="38" t="s">
        <v>44</v>
      </c>
      <c r="C42" s="5">
        <v>56982</v>
      </c>
      <c r="D42" s="18">
        <f t="shared" si="0"/>
        <v>3.8950364840962589E-3</v>
      </c>
      <c r="E42" s="19">
        <f t="shared" si="2"/>
        <v>0.98316204341562341</v>
      </c>
      <c r="F42" s="32">
        <v>3912.43515286</v>
      </c>
      <c r="G42" s="18">
        <f t="shared" si="1"/>
        <v>1.4561286274838537E-2</v>
      </c>
      <c r="H42" s="18">
        <f t="shared" si="3"/>
        <v>0.89291243282774135</v>
      </c>
      <c r="I42" s="6">
        <f t="shared" si="4"/>
        <v>68660.895596153176</v>
      </c>
    </row>
    <row r="43" spans="2:9" ht="17.100000000000001" customHeight="1">
      <c r="B43" s="38" t="s">
        <v>45</v>
      </c>
      <c r="C43" s="5">
        <v>42789</v>
      </c>
      <c r="D43" s="18">
        <f t="shared" si="0"/>
        <v>2.9248660299391882E-3</v>
      </c>
      <c r="E43" s="19">
        <f t="shared" si="2"/>
        <v>0.98608690944556265</v>
      </c>
      <c r="F43" s="32">
        <v>3151.3159932499998</v>
      </c>
      <c r="G43" s="18">
        <f t="shared" si="1"/>
        <v>1.1728555880765648E-2</v>
      </c>
      <c r="H43" s="18">
        <f t="shared" si="3"/>
        <v>0.90464098870850695</v>
      </c>
      <c r="I43" s="6">
        <f t="shared" si="4"/>
        <v>73647.806521535909</v>
      </c>
    </row>
    <row r="44" spans="2:9" ht="17.100000000000001" customHeight="1">
      <c r="B44" s="39" t="s">
        <v>46</v>
      </c>
      <c r="C44" s="7">
        <v>32540</v>
      </c>
      <c r="D44" s="20">
        <f t="shared" si="0"/>
        <v>2.2242899019425831E-3</v>
      </c>
      <c r="E44" s="21">
        <f t="shared" si="2"/>
        <v>0.98831119934750522</v>
      </c>
      <c r="F44" s="30">
        <v>2551.8422493400003</v>
      </c>
      <c r="G44" s="20">
        <f t="shared" si="1"/>
        <v>9.4974367801866251E-3</v>
      </c>
      <c r="H44" s="20">
        <f t="shared" si="3"/>
        <v>0.91413842548869362</v>
      </c>
      <c r="I44" s="8">
        <f t="shared" si="4"/>
        <v>78421.704036263065</v>
      </c>
    </row>
    <row r="45" spans="2:9" ht="17.100000000000001" customHeight="1">
      <c r="B45" s="40" t="s">
        <v>47</v>
      </c>
      <c r="C45" s="9">
        <v>25177</v>
      </c>
      <c r="D45" s="22">
        <f t="shared" si="0"/>
        <v>1.7209879182915923E-3</v>
      </c>
      <c r="E45" s="23">
        <f t="shared" si="2"/>
        <v>0.99003218726579678</v>
      </c>
      <c r="F45" s="31">
        <v>2084.6442859399999</v>
      </c>
      <c r="G45" s="22">
        <f t="shared" si="1"/>
        <v>7.7586211765296731E-3</v>
      </c>
      <c r="H45" s="22">
        <f t="shared" si="3"/>
        <v>0.92189704666522332</v>
      </c>
      <c r="I45" s="10">
        <f t="shared" si="4"/>
        <v>82799.550619215937</v>
      </c>
    </row>
    <row r="46" spans="2:9" ht="17.100000000000001" customHeight="1">
      <c r="B46" s="38" t="s">
        <v>48</v>
      </c>
      <c r="C46" s="5">
        <v>59134</v>
      </c>
      <c r="D46" s="18">
        <f t="shared" si="0"/>
        <v>4.0421376478633284E-3</v>
      </c>
      <c r="E46" s="19">
        <f t="shared" si="2"/>
        <v>0.9940743249136601</v>
      </c>
      <c r="F46" s="32">
        <v>5484.24456276</v>
      </c>
      <c r="G46" s="18">
        <f t="shared" si="1"/>
        <v>2.0411240559782547E-2</v>
      </c>
      <c r="H46" s="18">
        <f t="shared" si="3"/>
        <v>0.94230828722500581</v>
      </c>
      <c r="I46" s="6">
        <f t="shared" si="4"/>
        <v>92742.661797950423</v>
      </c>
    </row>
    <row r="47" spans="2:9" ht="17.100000000000001" customHeight="1">
      <c r="B47" s="38" t="s">
        <v>49</v>
      </c>
      <c r="C47" s="5">
        <v>27930</v>
      </c>
      <c r="D47" s="18">
        <f t="shared" si="0"/>
        <v>1.9091707732408218E-3</v>
      </c>
      <c r="E47" s="19">
        <f t="shared" si="2"/>
        <v>0.99598349568690092</v>
      </c>
      <c r="F47" s="32">
        <v>3074.4532068499998</v>
      </c>
      <c r="G47" s="18">
        <f t="shared" si="1"/>
        <v>1.144248825461368E-2</v>
      </c>
      <c r="H47" s="18">
        <f t="shared" si="3"/>
        <v>0.95375077547961951</v>
      </c>
      <c r="I47" s="6">
        <f t="shared" si="4"/>
        <v>110077.09297708557</v>
      </c>
    </row>
    <row r="48" spans="2:9" ht="17.100000000000001" customHeight="1">
      <c r="B48" s="38" t="s">
        <v>50</v>
      </c>
      <c r="C48" s="5">
        <v>16056</v>
      </c>
      <c r="D48" s="18">
        <f t="shared" si="0"/>
        <v>1.0975168612658301E-3</v>
      </c>
      <c r="E48" s="19">
        <f t="shared" si="2"/>
        <v>0.99708101254816672</v>
      </c>
      <c r="F48" s="32">
        <v>2045.20019407</v>
      </c>
      <c r="G48" s="18">
        <f t="shared" si="1"/>
        <v>7.6118183053944816E-3</v>
      </c>
      <c r="H48" s="18">
        <f t="shared" si="3"/>
        <v>0.96136259378501399</v>
      </c>
      <c r="I48" s="6">
        <f t="shared" si="4"/>
        <v>127379.18498193822</v>
      </c>
    </row>
    <row r="49" spans="2:9" ht="17.100000000000001" customHeight="1">
      <c r="B49" s="38" t="s">
        <v>51</v>
      </c>
      <c r="C49" s="5">
        <v>10058</v>
      </c>
      <c r="D49" s="18">
        <f t="shared" si="0"/>
        <v>6.8752021615668408E-4</v>
      </c>
      <c r="E49" s="19">
        <f t="shared" si="2"/>
        <v>0.99776853276432342</v>
      </c>
      <c r="F49" s="32">
        <v>1441.14413997</v>
      </c>
      <c r="G49" s="18">
        <f t="shared" si="1"/>
        <v>5.3636447801745993E-3</v>
      </c>
      <c r="H49" s="18">
        <f t="shared" si="3"/>
        <v>0.96672623856518858</v>
      </c>
      <c r="I49" s="6">
        <f t="shared" si="4"/>
        <v>143283.37044839928</v>
      </c>
    </row>
    <row r="50" spans="2:9" ht="17.100000000000001" customHeight="1">
      <c r="B50" s="39" t="s">
        <v>52</v>
      </c>
      <c r="C50" s="7">
        <v>6916</v>
      </c>
      <c r="D50" s="20">
        <f t="shared" si="0"/>
        <v>4.7274704861201305E-4</v>
      </c>
      <c r="E50" s="21">
        <f t="shared" si="2"/>
        <v>0.99824127981293542</v>
      </c>
      <c r="F50" s="30">
        <v>1100.31457978</v>
      </c>
      <c r="G50" s="20">
        <f t="shared" si="1"/>
        <v>4.095146619067444E-3</v>
      </c>
      <c r="H50" s="20">
        <f t="shared" si="3"/>
        <v>0.97082138518425598</v>
      </c>
      <c r="I50" s="8">
        <f t="shared" si="4"/>
        <v>159096.96063909773</v>
      </c>
    </row>
    <row r="51" spans="2:9" ht="17.100000000000001" customHeight="1">
      <c r="B51" s="38" t="s">
        <v>53</v>
      </c>
      <c r="C51" s="5">
        <v>4779</v>
      </c>
      <c r="D51" s="18">
        <f t="shared" si="0"/>
        <v>3.2667121823551332E-4</v>
      </c>
      <c r="E51" s="19">
        <f t="shared" si="2"/>
        <v>0.99856795103117091</v>
      </c>
      <c r="F51" s="32">
        <v>818.00231708000001</v>
      </c>
      <c r="G51" s="18">
        <f t="shared" si="1"/>
        <v>3.0444379132459317E-3</v>
      </c>
      <c r="H51" s="18">
        <f t="shared" si="3"/>
        <v>0.97386582309750191</v>
      </c>
      <c r="I51" s="6">
        <f t="shared" si="4"/>
        <v>171166.00064448631</v>
      </c>
    </row>
    <row r="52" spans="2:9" ht="17.100000000000001" customHeight="1">
      <c r="B52" s="38" t="s">
        <v>54</v>
      </c>
      <c r="C52" s="5">
        <v>10859</v>
      </c>
      <c r="D52" s="18">
        <f t="shared" si="0"/>
        <v>7.4227301921310723E-4</v>
      </c>
      <c r="E52" s="19">
        <f t="shared" si="2"/>
        <v>0.99931022405038405</v>
      </c>
      <c r="F52" s="32">
        <v>2228.9056366100003</v>
      </c>
      <c r="G52" s="18">
        <f t="shared" si="1"/>
        <v>8.2955325228979779E-3</v>
      </c>
      <c r="H52" s="18">
        <f t="shared" si="3"/>
        <v>0.98216135562039986</v>
      </c>
      <c r="I52" s="6">
        <f t="shared" si="4"/>
        <v>205258.83015102681</v>
      </c>
    </row>
    <row r="53" spans="2:9" ht="17.100000000000001" customHeight="1">
      <c r="B53" s="38" t="s">
        <v>55</v>
      </c>
      <c r="C53" s="5">
        <v>3827</v>
      </c>
      <c r="D53" s="18">
        <f t="shared" si="0"/>
        <v>2.6159672571402165E-4</v>
      </c>
      <c r="E53" s="19">
        <f t="shared" si="2"/>
        <v>0.99957182077609807</v>
      </c>
      <c r="F53" s="32">
        <v>1024.58548976</v>
      </c>
      <c r="G53" s="18">
        <f t="shared" si="1"/>
        <v>3.8132983797916692E-3</v>
      </c>
      <c r="H53" s="18">
        <f t="shared" si="3"/>
        <v>0.98597465400019157</v>
      </c>
      <c r="I53" s="6">
        <f t="shared" si="4"/>
        <v>267725.50032923958</v>
      </c>
    </row>
    <row r="54" spans="2:9" ht="17.100000000000001" customHeight="1">
      <c r="B54" s="38" t="s">
        <v>56</v>
      </c>
      <c r="C54" s="5">
        <v>1934</v>
      </c>
      <c r="D54" s="18">
        <f t="shared" si="0"/>
        <v>1.3219965182412278E-4</v>
      </c>
      <c r="E54" s="19">
        <f t="shared" si="2"/>
        <v>0.99970402042792217</v>
      </c>
      <c r="F54" s="32">
        <v>610.84081641</v>
      </c>
      <c r="G54" s="18">
        <f t="shared" si="1"/>
        <v>2.2734250277861101E-3</v>
      </c>
      <c r="H54" s="18">
        <f t="shared" si="3"/>
        <v>0.98824807902797773</v>
      </c>
      <c r="I54" s="6">
        <f t="shared" si="4"/>
        <v>315843.23495863494</v>
      </c>
    </row>
    <row r="55" spans="2:9" ht="17.100000000000001" customHeight="1" thickBot="1">
      <c r="B55" s="41" t="s">
        <v>57</v>
      </c>
      <c r="C55" s="11">
        <v>4330</v>
      </c>
      <c r="D55" s="24">
        <f t="shared" si="0"/>
        <v>2.9597957207779299E-4</v>
      </c>
      <c r="E55" s="19">
        <f t="shared" si="2"/>
        <v>1</v>
      </c>
      <c r="F55" s="33">
        <v>3157.5939004800002</v>
      </c>
      <c r="G55" s="24">
        <f t="shared" si="1"/>
        <v>1.1751920972022455E-2</v>
      </c>
      <c r="H55" s="18">
        <f t="shared" si="3"/>
        <v>1.0000000000000002</v>
      </c>
      <c r="I55" s="6">
        <f t="shared" si="4"/>
        <v>729236.46662355657</v>
      </c>
    </row>
    <row r="56" spans="2:9" ht="17.100000000000001" customHeight="1" thickTop="1" thickBot="1">
      <c r="B56" s="12" t="s">
        <v>8</v>
      </c>
      <c r="C56" s="13">
        <v>14629388</v>
      </c>
      <c r="D56" s="36">
        <f t="shared" si="0"/>
        <v>1</v>
      </c>
      <c r="E56" s="25"/>
      <c r="F56" s="34">
        <v>268687.46888251003</v>
      </c>
      <c r="G56" s="36">
        <f t="shared" si="1"/>
        <v>1</v>
      </c>
      <c r="H56" s="25"/>
      <c r="I56" s="14">
        <f>F56*10^6/C56</f>
        <v>18366.282231526708</v>
      </c>
    </row>
    <row r="57" spans="2:9" ht="12" customHeight="1" thickTop="1">
      <c r="B57" s="15"/>
    </row>
    <row r="58" spans="2:9" ht="12" customHeight="1">
      <c r="B58" s="15"/>
    </row>
    <row r="61" spans="2:9">
      <c r="D61" s="3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ignoredErrors>
    <ignoredError sqref="D45:I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II.A.1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2017-06-19T08:49:15Z</dcterms:modified>
</cp:coreProperties>
</file>