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2" sheetId="119" r:id="rId1"/>
  </sheets>
  <calcPr calcId="145621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E10" i="119" l="1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  <c r="H10" i="119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<sst xmlns="http://schemas.openxmlformats.org/spreadsheetml/2006/main" count="71" uniqueCount="67">
  <si>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</si>
  <si>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</si>
  <si>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</si>
  <si>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</si>
  <si>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</si>
  <si>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</si>
  <si>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</si>
  <si>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</si>
  <si>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</si>
  <si>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</si>
  <si>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</si>
  <si>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</si>
  <si>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</si>
  <si>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</si>
  <si>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</si>
  <si>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</si>
  <si>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</si>
  <si>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</si>
  <si>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</si>
  <si>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</si>
  <si>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</si>
  <si>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</si>
  <si>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</si>
  <si>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</si>
  <si>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</si>
  <si>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</si>
  <si>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</si>
  <si>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</si>
  <si>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</si>
  <si>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</si>
  <si>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</si>
  <si>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</si>
  <si>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</si>
  <si>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</si>
  <si>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</si>
  <si>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</si>
  <si>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</si>
  <si>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</si>
  <si>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</si>
  <si>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</si>
  <si>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</si>
  <si>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</si>
  <si>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</si>
  <si>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</si>
  <si>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</si>
  <si>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</si>
  <si>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</si>
  <si>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</si>
  <si>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</si>
  <si>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</si>
  <si>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</si>
  <si>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</si>
  <si>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</si>
  <si>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</si>
  <si>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</si>
  <si>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</si>
  <si>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</si>
  <si>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</si>
  <si>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</si>
  <si>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</si>
  <si>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</si>
  <si>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</si>
  <si>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</si>
  <si>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II.A.2. BASE IMPONIBLE DEL AHORRO</t>
  </si>
  <si>
    <t>(millones euros)</t>
  </si>
  <si>
    <t>-</t>
  </si>
  <si>
    <t>IRPF  2014.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</si>
</sst>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724616</v>
      </c>
      <c r="D10" s="17">
        <f t="shared" si="0"/>
        <v>7.3802299961327478E-2</v>
      </c>
      <c r="E10" s="18">
        <f t="shared" ref="E10:E55" si="2">E9+D10</f>
        <v>7.3802299961327478E-2</v>
      </c>
      <c r="F10" s="26">
        <v>146.12426578</v>
      </c>
      <c r="G10" s="17">
        <f t="shared" si="1"/>
        <v>6.9949733195488238E-3</v>
      </c>
      <c r="H10" s="17">
        <f t="shared" ref="H10:H55" si="3">H9+G10</f>
        <v>6.9949733195488238E-3</v>
      </c>
      <c r="I10" s="5">
        <f>F10*10^6/C10</f>
        <v>201.65752036940947</v>
      </c>
    </row>
    <row r="11" spans="2:10" ht="17.100000000000001" customHeight="1">
      <c r="B11" s="37" t="s">
        <v>13</v>
      </c>
      <c r="C11" s="4">
        <v>396281</v>
      </c>
      <c r="D11" s="17">
        <f t="shared" si="0"/>
        <v>4.036130754906711E-2</v>
      </c>
      <c r="E11" s="18">
        <f t="shared" si="2"/>
        <v>0.11416360751039459</v>
      </c>
      <c r="F11" s="26">
        <v>201.61313469999999</v>
      </c>
      <c r="G11" s="17">
        <f t="shared" si="1"/>
        <v>9.6512272658421643E-3</v>
      </c>
      <c r="H11" s="17">
        <f t="shared" si="3"/>
        <v>1.6646200585390989E-2</v>
      </c>
      <c r="I11" s="5">
        <f>F11*10^6/C11</f>
        <v>508.76306131255342</v>
      </c>
    </row>
    <row r="12" spans="2:10" ht="17.100000000000001" customHeight="1">
      <c r="B12" s="37" t="s">
        <v>14</v>
      </c>
      <c r="C12" s="4">
        <v>416990</v>
      </c>
      <c r="D12" s="17">
        <f t="shared" si="0"/>
        <v>4.24705237820776E-2</v>
      </c>
      <c r="E12" s="18">
        <f t="shared" si="2"/>
        <v>0.1566341312924722</v>
      </c>
      <c r="F12" s="26">
        <v>232.39214981999999</v>
      </c>
      <c r="G12" s="17">
        <f t="shared" si="1"/>
        <v>1.1124619713134498E-2</v>
      </c>
      <c r="H12" s="17">
        <f t="shared" si="3"/>
        <v>2.7770820298525487E-2</v>
      </c>
      <c r="I12" s="5">
        <f>F12*10^6/C12</f>
        <v>557.30868802609177</v>
      </c>
    </row>
    <row r="13" spans="2:10" ht="17.100000000000001" customHeight="1">
      <c r="B13" s="37" t="s">
        <v>15</v>
      </c>
      <c r="C13" s="4">
        <v>659643</v>
      </c>
      <c r="D13" s="17">
        <f t="shared" si="0"/>
        <v>6.7184785532461239E-2</v>
      </c>
      <c r="E13" s="18">
        <f t="shared" si="2"/>
        <v>0.22381891682493343</v>
      </c>
      <c r="F13" s="26">
        <v>394.83829599000001</v>
      </c>
      <c r="G13" s="17">
        <f t="shared" si="1"/>
        <v>1.890092197379711E-2</v>
      </c>
      <c r="H13" s="17">
        <f t="shared" si="3"/>
        <v>4.6671742272322597E-2</v>
      </c>
      <c r="I13" s="5">
        <f t="shared" ref="I13:I55" si="4">F13*10^6/C13</f>
        <v>598.56361090771827</v>
      </c>
    </row>
    <row r="14" spans="2:10" ht="17.100000000000001" customHeight="1">
      <c r="B14" s="38" t="s">
        <v>16</v>
      </c>
      <c r="C14" s="6">
        <v>486772</v>
      </c>
      <c r="D14" s="19">
        <f t="shared" si="0"/>
        <v>4.9577835925200792E-2</v>
      </c>
      <c r="E14" s="20">
        <f t="shared" si="2"/>
        <v>0.2733967527501342</v>
      </c>
      <c r="F14" s="27">
        <v>421.44037469</v>
      </c>
      <c r="G14" s="19">
        <f t="shared" si="1"/>
        <v>2.0174364339839143E-2</v>
      </c>
      <c r="H14" s="19">
        <f t="shared" si="3"/>
        <v>6.684610661216174E-2</v>
      </c>
      <c r="I14" s="5">
        <f t="shared" si="4"/>
        <v>865.78598335565721</v>
      </c>
    </row>
    <row r="15" spans="2:10" ht="17.100000000000001" customHeight="1">
      <c r="B15" s="37" t="s">
        <v>17</v>
      </c>
      <c r="C15" s="4">
        <v>419612</v>
      </c>
      <c r="D15" s="17">
        <f t="shared" si="0"/>
        <v>4.2737575062339973E-2</v>
      </c>
      <c r="E15" s="18">
        <f t="shared" si="2"/>
        <v>0.31613432781247419</v>
      </c>
      <c r="F15" s="26">
        <v>371.31433583</v>
      </c>
      <c r="G15" s="17">
        <f t="shared" si="1"/>
        <v>1.7774829241621676E-2</v>
      </c>
      <c r="H15" s="17">
        <f t="shared" si="3"/>
        <v>8.4620935853783413E-2</v>
      </c>
      <c r="I15" s="9">
        <f t="shared" si="4"/>
        <v>884.8992303127651</v>
      </c>
    </row>
    <row r="16" spans="2:10" ht="17.100000000000001" customHeight="1">
      <c r="B16" s="37" t="s">
        <v>18</v>
      </c>
      <c r="C16" s="4">
        <v>377752</v>
      </c>
      <c r="D16" s="17">
        <f t="shared" si="0"/>
        <v>3.8474124798502068E-2</v>
      </c>
      <c r="E16" s="18">
        <f t="shared" si="2"/>
        <v>0.35460845261097629</v>
      </c>
      <c r="F16" s="26">
        <v>348.99763251999997</v>
      </c>
      <c r="G16" s="17">
        <f t="shared" si="1"/>
        <v>1.6706527933824083E-2</v>
      </c>
      <c r="H16" s="17">
        <f t="shared" si="3"/>
        <v>0.1013274637876075</v>
      </c>
      <c r="I16" s="5">
        <f t="shared" si="4"/>
        <v>923.88030379720021</v>
      </c>
    </row>
    <row r="17" spans="2:9" ht="17.100000000000001" customHeight="1">
      <c r="B17" s="37" t="s">
        <v>19</v>
      </c>
      <c r="C17" s="4">
        <v>402093</v>
      </c>
      <c r="D17" s="17">
        <f t="shared" si="0"/>
        <v>4.0953261035293238E-2</v>
      </c>
      <c r="E17" s="18">
        <f t="shared" si="2"/>
        <v>0.39556171364626952</v>
      </c>
      <c r="F17" s="26">
        <v>319.15235686</v>
      </c>
      <c r="G17" s="17">
        <f t="shared" si="1"/>
        <v>1.5277833624621583E-2</v>
      </c>
      <c r="H17" s="17">
        <f t="shared" si="3"/>
        <v>0.11660529741222908</v>
      </c>
      <c r="I17" s="5">
        <f t="shared" si="4"/>
        <v>793.72771189749642</v>
      </c>
    </row>
    <row r="18" spans="2:9" ht="17.100000000000001" customHeight="1">
      <c r="B18" s="37" t="s">
        <v>20</v>
      </c>
      <c r="C18" s="4">
        <v>419569</v>
      </c>
      <c r="D18" s="17">
        <f t="shared" si="0"/>
        <v>4.2733195502823847E-2</v>
      </c>
      <c r="E18" s="18">
        <f t="shared" si="2"/>
        <v>0.43829490914909336</v>
      </c>
      <c r="F18" s="26">
        <v>336.01699833999999</v>
      </c>
      <c r="G18" s="17">
        <f t="shared" si="1"/>
        <v>1.6085144556633141E-2</v>
      </c>
      <c r="H18" s="17">
        <f t="shared" si="3"/>
        <v>0.13269044196886223</v>
      </c>
      <c r="I18" s="5">
        <f t="shared" si="4"/>
        <v>800.86230951285722</v>
      </c>
    </row>
    <row r="19" spans="2:9" ht="17.100000000000001" customHeight="1">
      <c r="B19" s="37" t="s">
        <v>21</v>
      </c>
      <c r="C19" s="4">
        <v>404014</v>
      </c>
      <c r="D19" s="17">
        <f t="shared" si="0"/>
        <v>4.1148915310420635E-2</v>
      </c>
      <c r="E19" s="18">
        <f t="shared" si="2"/>
        <v>0.479443824459514</v>
      </c>
      <c r="F19" s="26">
        <v>349.73484110000004</v>
      </c>
      <c r="G19" s="17">
        <f t="shared" si="1"/>
        <v>1.6741818132344613E-2</v>
      </c>
      <c r="H19" s="17">
        <f t="shared" si="3"/>
        <v>0.14943226010120686</v>
      </c>
      <c r="I19" s="5">
        <f t="shared" si="4"/>
        <v>865.65030196973373</v>
      </c>
    </row>
    <row r="20" spans="2:9" ht="17.100000000000001" customHeight="1">
      <c r="B20" s="38" t="s">
        <v>22</v>
      </c>
      <c r="C20" s="6">
        <v>376922</v>
      </c>
      <c r="D20" s="19">
        <f t="shared" si="0"/>
        <v>3.8389589114818705E-2</v>
      </c>
      <c r="E20" s="20">
        <f t="shared" si="2"/>
        <v>0.51783341357433266</v>
      </c>
      <c r="F20" s="27">
        <v>357.77821667000001</v>
      </c>
      <c r="G20" s="19">
        <f t="shared" si="1"/>
        <v>1.7126854780507957E-2</v>
      </c>
      <c r="H20" s="19">
        <f t="shared" si="3"/>
        <v>0.16655911488171482</v>
      </c>
      <c r="I20" s="7">
        <f t="shared" si="4"/>
        <v>949.21022564350187</v>
      </c>
    </row>
    <row r="21" spans="2:9" ht="17.100000000000001" customHeight="1">
      <c r="B21" s="39" t="s">
        <v>23</v>
      </c>
      <c r="C21" s="8">
        <v>352833</v>
      </c>
      <c r="D21" s="21">
        <f t="shared" si="0"/>
        <v>3.5936119133796462E-2</v>
      </c>
      <c r="E21" s="22">
        <f t="shared" si="2"/>
        <v>0.55376953270812912</v>
      </c>
      <c r="F21" s="28">
        <v>354.60793067000003</v>
      </c>
      <c r="G21" s="21">
        <f t="shared" si="1"/>
        <v>1.697509308735614E-2</v>
      </c>
      <c r="H21" s="21">
        <f t="shared" si="3"/>
        <v>0.18353420796907097</v>
      </c>
      <c r="I21" s="5">
        <f t="shared" si="4"/>
        <v>1005.0305120836204</v>
      </c>
    </row>
    <row r="22" spans="2:9" ht="17.100000000000001" customHeight="1">
      <c r="B22" s="37" t="s">
        <v>24</v>
      </c>
      <c r="C22" s="4">
        <v>341008</v>
      </c>
      <c r="D22" s="17">
        <f t="shared" si="0"/>
        <v>3.4731740266861842E-2</v>
      </c>
      <c r="E22" s="18">
        <f t="shared" si="2"/>
        <v>0.588501272974991</v>
      </c>
      <c r="F22" s="26">
        <v>350.84523024999999</v>
      </c>
      <c r="G22" s="17">
        <f t="shared" si="1"/>
        <v>1.6794972496796717E-2</v>
      </c>
      <c r="H22" s="17">
        <f t="shared" si="3"/>
        <v>0.20032918046586767</v>
      </c>
      <c r="I22" s="5">
        <f t="shared" si="4"/>
        <v>1028.8475057769906</v>
      </c>
    </row>
    <row r="23" spans="2:9" ht="17.100000000000001" customHeight="1">
      <c r="B23" s="37" t="s">
        <v>25</v>
      </c>
      <c r="C23" s="4">
        <v>331780</v>
      </c>
      <c r="D23" s="17">
        <f t="shared" si="0"/>
        <v>3.3791866424656959E-2</v>
      </c>
      <c r="E23" s="18">
        <f t="shared" si="2"/>
        <v>0.62229313939964792</v>
      </c>
      <c r="F23" s="26">
        <v>350.04175714999997</v>
      </c>
      <c r="G23" s="17">
        <f t="shared" si="1"/>
        <v>1.6756510213564876E-2</v>
      </c>
      <c r="H23" s="17">
        <f t="shared" si="3"/>
        <v>0.21708569067943256</v>
      </c>
      <c r="I23" s="5">
        <f t="shared" si="4"/>
        <v>1055.0417660799324</v>
      </c>
    </row>
    <row r="24" spans="2:9" ht="17.100000000000001" customHeight="1">
      <c r="B24" s="37" t="s">
        <v>26</v>
      </c>
      <c r="C24" s="4">
        <v>304130</v>
      </c>
      <c r="D24" s="17">
        <f t="shared" si="0"/>
        <v>3.0975707805566705E-2</v>
      </c>
      <c r="E24" s="18">
        <f t="shared" si="2"/>
        <v>0.65326884720521461</v>
      </c>
      <c r="F24" s="26">
        <v>338.32261251</v>
      </c>
      <c r="G24" s="17">
        <f t="shared" si="1"/>
        <v>1.6195514381372619E-2</v>
      </c>
      <c r="H24" s="17">
        <f t="shared" si="3"/>
        <v>0.23328120506080519</v>
      </c>
      <c r="I24" s="5">
        <f t="shared" si="4"/>
        <v>1112.4276214447768</v>
      </c>
    </row>
    <row r="25" spans="2:9" ht="17.100000000000001" customHeight="1">
      <c r="B25" s="37" t="s">
        <v>27</v>
      </c>
      <c r="C25" s="4">
        <v>290996</v>
      </c>
      <c r="D25" s="17">
        <f t="shared" si="0"/>
        <v>2.9638006998943509E-2</v>
      </c>
      <c r="E25" s="18">
        <f t="shared" si="2"/>
        <v>0.68290685420415809</v>
      </c>
      <c r="F25" s="26">
        <v>329.70563776999995</v>
      </c>
      <c r="G25" s="17">
        <f t="shared" si="1"/>
        <v>1.57830195224265E-2</v>
      </c>
      <c r="H25" s="17">
        <f t="shared" si="3"/>
        <v>0.24906422458323169</v>
      </c>
      <c r="I25" s="5">
        <f t="shared" si="4"/>
        <v>1133.0246387235563</v>
      </c>
    </row>
    <row r="26" spans="2:9" ht="17.100000000000001" customHeight="1">
      <c r="B26" s="38" t="s">
        <v>28</v>
      </c>
      <c r="C26" s="6">
        <v>269181</v>
      </c>
      <c r="D26" s="19">
        <f t="shared" si="0"/>
        <v>2.7416144421169405E-2</v>
      </c>
      <c r="E26" s="20">
        <f t="shared" si="2"/>
        <v>0.71032299862532744</v>
      </c>
      <c r="F26" s="29">
        <v>320.34024985000002</v>
      </c>
      <c r="G26" s="19">
        <f t="shared" si="1"/>
        <v>1.5334698100396192E-2</v>
      </c>
      <c r="H26" s="19">
        <f t="shared" si="3"/>
        <v>0.26439892268362786</v>
      </c>
      <c r="I26" s="5">
        <f t="shared" si="4"/>
        <v>1190.0552039334129</v>
      </c>
    </row>
    <row r="27" spans="2:9" ht="17.100000000000001" customHeight="1">
      <c r="B27" s="39" t="s">
        <v>29</v>
      </c>
      <c r="C27" s="8">
        <v>246210</v>
      </c>
      <c r="D27" s="21">
        <f t="shared" si="0"/>
        <v>2.5076542987566432E-2</v>
      </c>
      <c r="E27" s="22">
        <f t="shared" si="2"/>
        <v>0.73539954161289389</v>
      </c>
      <c r="F27" s="30">
        <v>305.98024745999999</v>
      </c>
      <c r="G27" s="21">
        <f t="shared" si="1"/>
        <v>1.4647284322468722E-2</v>
      </c>
      <c r="H27" s="21">
        <f t="shared" si="3"/>
        <v>0.27904620700609656</v>
      </c>
      <c r="I27" s="9">
        <f t="shared" si="4"/>
        <v>1242.7612503960033</v>
      </c>
    </row>
    <row r="28" spans="2:9" ht="17.100000000000001" customHeight="1">
      <c r="B28" s="37" t="s">
        <v>30</v>
      </c>
      <c r="C28" s="4">
        <v>229325</v>
      </c>
      <c r="D28" s="17">
        <f t="shared" si="0"/>
        <v>2.3356802000827227E-2</v>
      </c>
      <c r="E28" s="18">
        <f t="shared" si="2"/>
        <v>0.75875634361372113</v>
      </c>
      <c r="F28" s="31">
        <v>297.21912245999999</v>
      </c>
      <c r="G28" s="17">
        <f t="shared" si="1"/>
        <v>1.422788898592346E-2</v>
      </c>
      <c r="H28" s="17">
        <f t="shared" si="3"/>
        <v>0.29327409599202003</v>
      </c>
      <c r="I28" s="5">
        <f t="shared" si="4"/>
        <v>1296.0607106072168</v>
      </c>
    </row>
    <row r="29" spans="2:9" ht="17.100000000000001" customHeight="1">
      <c r="B29" s="37" t="s">
        <v>31</v>
      </c>
      <c r="C29" s="4">
        <v>221962</v>
      </c>
      <c r="D29" s="17">
        <f t="shared" si="0"/>
        <v>2.2606878821356646E-2</v>
      </c>
      <c r="E29" s="18">
        <f t="shared" si="2"/>
        <v>0.78136322243507772</v>
      </c>
      <c r="F29" s="31">
        <v>290.61188012000002</v>
      </c>
      <c r="G29" s="17">
        <f t="shared" si="1"/>
        <v>1.3911600081836327E-2</v>
      </c>
      <c r="H29" s="17">
        <f t="shared" si="3"/>
        <v>0.30718569607385637</v>
      </c>
      <c r="I29" s="5">
        <f t="shared" si="4"/>
        <v>1309.2866351898074</v>
      </c>
    </row>
    <row r="30" spans="2:9" ht="17.100000000000001" customHeight="1">
      <c r="B30" s="37" t="s">
        <v>32</v>
      </c>
      <c r="C30" s="4">
        <v>394262</v>
      </c>
      <c r="D30" s="17">
        <f t="shared" si="0"/>
        <v>4.0155671952251802E-2</v>
      </c>
      <c r="E30" s="18">
        <f t="shared" si="2"/>
        <v>0.8215188943873295</v>
      </c>
      <c r="F30" s="31">
        <v>578.69544729999996</v>
      </c>
      <c r="G30" s="17">
        <f t="shared" si="1"/>
        <v>2.7702169741624909E-2</v>
      </c>
      <c r="H30" s="17">
        <f t="shared" si="3"/>
        <v>0.3348878658154813</v>
      </c>
      <c r="I30" s="5">
        <f t="shared" si="4"/>
        <v>1467.7941249727337</v>
      </c>
    </row>
    <row r="31" spans="2:9" ht="17.100000000000001" customHeight="1">
      <c r="B31" s="37" t="s">
        <v>33</v>
      </c>
      <c r="C31" s="4">
        <v>365845</v>
      </c>
      <c r="D31" s="17">
        <f t="shared" si="0"/>
        <v>3.7261394213420417E-2</v>
      </c>
      <c r="E31" s="18">
        <f t="shared" si="2"/>
        <v>0.85878028860074995</v>
      </c>
      <c r="F31" s="31">
        <v>581.62460420000002</v>
      </c>
      <c r="G31" s="17">
        <f t="shared" si="1"/>
        <v>2.7842388576976462E-2</v>
      </c>
      <c r="H31" s="17">
        <f t="shared" si="3"/>
        <v>0.36273025439245776</v>
      </c>
      <c r="I31" s="5">
        <f t="shared" si="4"/>
        <v>1589.8115436865342</v>
      </c>
    </row>
    <row r="32" spans="2:9" ht="17.100000000000001" customHeight="1">
      <c r="B32" s="38" t="s">
        <v>34</v>
      </c>
      <c r="C32" s="6">
        <v>249436</v>
      </c>
      <c r="D32" s="19">
        <f t="shared" si="0"/>
        <v>2.5405111801497179E-2</v>
      </c>
      <c r="E32" s="20">
        <f t="shared" si="2"/>
        <v>0.88418540040224713</v>
      </c>
      <c r="F32" s="29">
        <v>543.37654750000002</v>
      </c>
      <c r="G32" s="19">
        <f t="shared" si="1"/>
        <v>2.6011452868160676E-2</v>
      </c>
      <c r="H32" s="19">
        <f t="shared" si="3"/>
        <v>0.38874170726061846</v>
      </c>
      <c r="I32" s="7">
        <f t="shared" si="4"/>
        <v>2178.4207071152518</v>
      </c>
    </row>
    <row r="33" spans="2:9" ht="17.100000000000001" customHeight="1">
      <c r="B33" s="39" t="s">
        <v>35</v>
      </c>
      <c r="C33" s="8">
        <v>179773</v>
      </c>
      <c r="D33" s="21">
        <f t="shared" si="0"/>
        <v>1.8309919834709313E-2</v>
      </c>
      <c r="E33" s="22">
        <f t="shared" si="2"/>
        <v>0.90249532023695644</v>
      </c>
      <c r="F33" s="30">
        <v>478.73254212000001</v>
      </c>
      <c r="G33" s="21">
        <f t="shared" si="1"/>
        <v>2.2916942244013808E-2</v>
      </c>
      <c r="H33" s="21">
        <f t="shared" si="3"/>
        <v>0.41165864950463227</v>
      </c>
      <c r="I33" s="5">
        <f t="shared" si="4"/>
        <v>2662.9835521463178</v>
      </c>
    </row>
    <row r="34" spans="2:9" ht="17.100000000000001" customHeight="1">
      <c r="B34" s="37" t="s">
        <v>36</v>
      </c>
      <c r="C34" s="4">
        <v>138452</v>
      </c>
      <c r="D34" s="17">
        <f t="shared" si="0"/>
        <v>1.4101366840154939E-2</v>
      </c>
      <c r="E34" s="18">
        <f t="shared" si="2"/>
        <v>0.91659668707711139</v>
      </c>
      <c r="F34" s="31">
        <v>423.70442349000001</v>
      </c>
      <c r="G34" s="17">
        <f t="shared" si="1"/>
        <v>2.0282744428975059E-2</v>
      </c>
      <c r="H34" s="17">
        <f t="shared" si="3"/>
        <v>0.43194139393360731</v>
      </c>
      <c r="I34" s="5">
        <f t="shared" si="4"/>
        <v>3060.29832353451</v>
      </c>
    </row>
    <row r="35" spans="2:9" ht="17.100000000000001" customHeight="1">
      <c r="B35" s="37" t="s">
        <v>37</v>
      </c>
      <c r="C35" s="4">
        <v>111613</v>
      </c>
      <c r="D35" s="17">
        <f t="shared" si="0"/>
        <v>1.1367808750543244E-2</v>
      </c>
      <c r="E35" s="18">
        <f t="shared" si="2"/>
        <v>0.92796449582765461</v>
      </c>
      <c r="F35" s="31">
        <v>378.70519573000001</v>
      </c>
      <c r="G35" s="17">
        <f t="shared" si="1"/>
        <v>1.8128629943599948E-2</v>
      </c>
      <c r="H35" s="17">
        <f t="shared" si="3"/>
        <v>0.45007002387720724</v>
      </c>
      <c r="I35" s="5">
        <f t="shared" si="4"/>
        <v>3393.0204880255887</v>
      </c>
    </row>
    <row r="36" spans="2:9" ht="17.100000000000001" customHeight="1">
      <c r="B36" s="37" t="s">
        <v>38</v>
      </c>
      <c r="C36" s="4">
        <v>92474</v>
      </c>
      <c r="D36" s="17">
        <f t="shared" si="0"/>
        <v>9.4184973649819991E-3</v>
      </c>
      <c r="E36" s="18">
        <f t="shared" si="2"/>
        <v>0.93738299319263663</v>
      </c>
      <c r="F36" s="31">
        <v>343.08823002999998</v>
      </c>
      <c r="G36" s="17">
        <f t="shared" si="1"/>
        <v>1.6423644645881617E-2</v>
      </c>
      <c r="H36" s="17">
        <f t="shared" si="3"/>
        <v>0.46649366852308888</v>
      </c>
      <c r="I36" s="5">
        <f t="shared" si="4"/>
        <v>3710.1047865345931</v>
      </c>
    </row>
    <row r="37" spans="2:9" ht="17.100000000000001" customHeight="1">
      <c r="B37" s="37" t="s">
        <v>39</v>
      </c>
      <c r="C37" s="4">
        <v>77272</v>
      </c>
      <c r="D37" s="17">
        <f t="shared" si="0"/>
        <v>7.8701703006995374E-3</v>
      </c>
      <c r="E37" s="18">
        <f t="shared" si="2"/>
        <v>0.94525316349333621</v>
      </c>
      <c r="F37" s="31">
        <v>314.20331452999994</v>
      </c>
      <c r="G37" s="17">
        <f t="shared" si="1"/>
        <v>1.504092280853722E-2</v>
      </c>
      <c r="H37" s="17">
        <f t="shared" si="3"/>
        <v>0.48153459133162607</v>
      </c>
      <c r="I37" s="5">
        <f t="shared" si="4"/>
        <v>4066.1988110829275</v>
      </c>
    </row>
    <row r="38" spans="2:9" ht="17.100000000000001" customHeight="1">
      <c r="B38" s="38" t="s">
        <v>40</v>
      </c>
      <c r="C38" s="6">
        <v>64797</v>
      </c>
      <c r="D38" s="19">
        <f t="shared" si="0"/>
        <v>6.599588789916502E-3</v>
      </c>
      <c r="E38" s="20">
        <f t="shared" si="2"/>
        <v>0.95185275228325272</v>
      </c>
      <c r="F38" s="29">
        <v>281.19601798000002</v>
      </c>
      <c r="G38" s="19">
        <f t="shared" si="1"/>
        <v>1.3460862457265388E-2</v>
      </c>
      <c r="H38" s="19">
        <f t="shared" si="3"/>
        <v>0.49499545378889148</v>
      </c>
      <c r="I38" s="5">
        <f t="shared" si="4"/>
        <v>4339.6456314335546</v>
      </c>
    </row>
    <row r="39" spans="2:9" ht="17.100000000000001" customHeight="1">
      <c r="B39" s="39" t="s">
        <v>41</v>
      </c>
      <c r="C39" s="8">
        <v>54365</v>
      </c>
      <c r="D39" s="21">
        <f t="shared" si="0"/>
        <v>5.537087281260099E-3</v>
      </c>
      <c r="E39" s="22">
        <f t="shared" si="2"/>
        <v>0.95738983956451285</v>
      </c>
      <c r="F39" s="30">
        <v>258.28124722000001</v>
      </c>
      <c r="G39" s="21">
        <f t="shared" si="1"/>
        <v>1.2363931641331625E-2</v>
      </c>
      <c r="H39" s="21">
        <f t="shared" si="3"/>
        <v>0.50735938543022308</v>
      </c>
      <c r="I39" s="9">
        <f t="shared" si="4"/>
        <v>4750.8736727674059</v>
      </c>
    </row>
    <row r="40" spans="2:9" ht="17.100000000000001" customHeight="1">
      <c r="B40" s="37" t="s">
        <v>42</v>
      </c>
      <c r="C40" s="4">
        <v>86064</v>
      </c>
      <c r="D40" s="17">
        <f t="shared" si="0"/>
        <v>8.7656374464153246E-3</v>
      </c>
      <c r="E40" s="18">
        <f t="shared" si="2"/>
        <v>0.96615547701092819</v>
      </c>
      <c r="F40" s="31">
        <v>471.64795214999998</v>
      </c>
      <c r="G40" s="17">
        <f t="shared" si="1"/>
        <v>2.2577802693470546E-2</v>
      </c>
      <c r="H40" s="17">
        <f t="shared" si="3"/>
        <v>0.52993718812369361</v>
      </c>
      <c r="I40" s="5">
        <f t="shared" si="4"/>
        <v>5480.2002248326826</v>
      </c>
    </row>
    <row r="41" spans="2:9" ht="17.100000000000001" customHeight="1">
      <c r="B41" s="37" t="s">
        <v>43</v>
      </c>
      <c r="C41" s="4">
        <v>64345</v>
      </c>
      <c r="D41" s="17">
        <f t="shared" si="0"/>
        <v>6.5535524898865279E-3</v>
      </c>
      <c r="E41" s="18">
        <f t="shared" si="2"/>
        <v>0.97270902950081473</v>
      </c>
      <c r="F41" s="31">
        <v>403.85335445999999</v>
      </c>
      <c r="G41" s="17">
        <f t="shared" si="1"/>
        <v>1.9332473113747844E-2</v>
      </c>
      <c r="H41" s="17">
        <f t="shared" si="3"/>
        <v>0.54926966123744148</v>
      </c>
      <c r="I41" s="5">
        <f t="shared" si="4"/>
        <v>6276.3750790271188</v>
      </c>
    </row>
    <row r="42" spans="2:9" ht="17.100000000000001" customHeight="1">
      <c r="B42" s="37" t="s">
        <v>44</v>
      </c>
      <c r="C42" s="4">
        <v>48739</v>
      </c>
      <c r="D42" s="17">
        <f t="shared" si="0"/>
        <v>4.9640779361967433E-3</v>
      </c>
      <c r="E42" s="18">
        <f t="shared" si="2"/>
        <v>0.97767310743701152</v>
      </c>
      <c r="F42" s="31">
        <v>355.94302274</v>
      </c>
      <c r="G42" s="17">
        <f t="shared" si="1"/>
        <v>1.7039003987841698E-2</v>
      </c>
      <c r="H42" s="17">
        <f t="shared" si="3"/>
        <v>0.56630866522528323</v>
      </c>
      <c r="I42" s="5">
        <f t="shared" si="4"/>
        <v>7303.0432044153558</v>
      </c>
    </row>
    <row r="43" spans="2:9" ht="17.100000000000001" customHeight="1">
      <c r="B43" s="37" t="s">
        <v>45</v>
      </c>
      <c r="C43" s="4">
        <v>36844</v>
      </c>
      <c r="D43" s="17">
        <f t="shared" si="0"/>
        <v>3.7525695537707548E-3</v>
      </c>
      <c r="E43" s="18">
        <f t="shared" si="2"/>
        <v>0.98142567699078231</v>
      </c>
      <c r="F43" s="31">
        <v>313.05429606000001</v>
      </c>
      <c r="G43" s="17">
        <f t="shared" si="1"/>
        <v>1.4985919257289825E-2</v>
      </c>
      <c r="H43" s="17">
        <f t="shared" si="3"/>
        <v>0.5812945844825731</v>
      </c>
      <c r="I43" s="5">
        <f t="shared" si="4"/>
        <v>8496.7510601454778</v>
      </c>
    </row>
    <row r="44" spans="2:9" ht="17.100000000000001" customHeight="1">
      <c r="B44" s="38" t="s">
        <v>46</v>
      </c>
      <c r="C44" s="6">
        <v>28104</v>
      </c>
      <c r="D44" s="19">
        <f t="shared" si="0"/>
        <v>2.8623986195628406E-3</v>
      </c>
      <c r="E44" s="20">
        <f t="shared" si="2"/>
        <v>0.98428807561034515</v>
      </c>
      <c r="F44" s="29">
        <v>279.34198005000002</v>
      </c>
      <c r="G44" s="19">
        <f t="shared" si="1"/>
        <v>1.3372109601710876E-2</v>
      </c>
      <c r="H44" s="19">
        <f t="shared" si="3"/>
        <v>0.59466669408428396</v>
      </c>
      <c r="I44" s="7">
        <f t="shared" si="4"/>
        <v>9939.5808443637925</v>
      </c>
    </row>
    <row r="45" spans="2:9" ht="17.100000000000001" customHeight="1">
      <c r="B45" s="39" t="s">
        <v>47</v>
      </c>
      <c r="C45" s="8">
        <v>22046</v>
      </c>
      <c r="D45" s="21">
        <f t="shared" si="0"/>
        <v>2.2453899788956156E-3</v>
      </c>
      <c r="E45" s="22">
        <f t="shared" si="2"/>
        <v>0.98653346558924071</v>
      </c>
      <c r="F45" s="30">
        <v>258.36569086999998</v>
      </c>
      <c r="G45" s="21">
        <f t="shared" si="1"/>
        <v>1.236797396158283E-2</v>
      </c>
      <c r="H45" s="21">
        <f t="shared" si="3"/>
        <v>0.60703466804586681</v>
      </c>
      <c r="I45" s="9">
        <f t="shared" si="4"/>
        <v>11719.390858659166</v>
      </c>
    </row>
    <row r="46" spans="2:9" ht="17.100000000000001" customHeight="1">
      <c r="B46" s="37" t="s">
        <v>48</v>
      </c>
      <c r="C46" s="4">
        <v>52332</v>
      </c>
      <c r="D46" s="17">
        <f t="shared" si="0"/>
        <v>5.3300257813465191E-3</v>
      </c>
      <c r="E46" s="18">
        <f t="shared" si="2"/>
        <v>0.99186349137058727</v>
      </c>
      <c r="F46" s="31">
        <v>818.98880212999995</v>
      </c>
      <c r="G46" s="17">
        <f t="shared" si="1"/>
        <v>3.9205020393626513E-2</v>
      </c>
      <c r="H46" s="17">
        <f t="shared" si="3"/>
        <v>0.64623968843949331</v>
      </c>
      <c r="I46" s="5">
        <f t="shared" si="4"/>
        <v>15649.866279331958</v>
      </c>
    </row>
    <row r="47" spans="2:9" ht="17.100000000000001" customHeight="1">
      <c r="B47" s="37" t="s">
        <v>49</v>
      </c>
      <c r="C47" s="4">
        <v>25128</v>
      </c>
      <c r="D47" s="17">
        <f t="shared" si="0"/>
        <v>2.5592923609584063E-3</v>
      </c>
      <c r="E47" s="18">
        <f t="shared" si="2"/>
        <v>0.99442278373154569</v>
      </c>
      <c r="F47" s="31">
        <v>584.15648555999996</v>
      </c>
      <c r="G47" s="17">
        <f t="shared" si="1"/>
        <v>2.7963589819404788E-2</v>
      </c>
      <c r="H47" s="17">
        <f t="shared" si="3"/>
        <v>0.67420327825889814</v>
      </c>
      <c r="I47" s="5">
        <f t="shared" si="4"/>
        <v>23247.233586437436</v>
      </c>
    </row>
    <row r="48" spans="2:9" ht="17.100000000000001" customHeight="1">
      <c r="B48" s="37" t="s">
        <v>50</v>
      </c>
      <c r="C48" s="4">
        <v>14629</v>
      </c>
      <c r="D48" s="17">
        <f t="shared" si="0"/>
        <v>1.4899668874745514E-3</v>
      </c>
      <c r="E48" s="18">
        <f t="shared" si="2"/>
        <v>0.99591275061902029</v>
      </c>
      <c r="F48" s="31">
        <v>449.15199820999999</v>
      </c>
      <c r="G48" s="17">
        <f t="shared" si="1"/>
        <v>2.1500920652228927E-2</v>
      </c>
      <c r="H48" s="17">
        <f t="shared" si="3"/>
        <v>0.69570419891112711</v>
      </c>
      <c r="I48" s="5">
        <f t="shared" si="4"/>
        <v>30702.85038006699</v>
      </c>
    </row>
    <row r="49" spans="2:9" ht="17.100000000000001" customHeight="1">
      <c r="B49" s="37" t="s">
        <v>51</v>
      </c>
      <c r="C49" s="4">
        <v>9261</v>
      </c>
      <c r="D49" s="17">
        <f t="shared" si="0"/>
        <v>9.4323489950795135E-4</v>
      </c>
      <c r="E49" s="18">
        <f t="shared" si="2"/>
        <v>0.99685598551852828</v>
      </c>
      <c r="F49" s="31">
        <v>366.00854274</v>
      </c>
      <c r="G49" s="17">
        <f t="shared" si="1"/>
        <v>1.7520840755140765E-2</v>
      </c>
      <c r="H49" s="17">
        <f t="shared" si="3"/>
        <v>0.71322503966626782</v>
      </c>
      <c r="I49" s="5">
        <f t="shared" si="4"/>
        <v>39521.492575315839</v>
      </c>
    </row>
    <row r="50" spans="2:9" ht="17.100000000000001" customHeight="1">
      <c r="B50" s="38" t="s">
        <v>52</v>
      </c>
      <c r="C50" s="6">
        <v>6396</v>
      </c>
      <c r="D50" s="19">
        <f t="shared" si="0"/>
        <v>6.5143401546840054E-4</v>
      </c>
      <c r="E50" s="20">
        <f t="shared" si="2"/>
        <v>0.99750741953399669</v>
      </c>
      <c r="F50" s="29">
        <v>310.57897667999998</v>
      </c>
      <c r="G50" s="19">
        <f t="shared" si="1"/>
        <v>1.4867425638669827E-2</v>
      </c>
      <c r="H50" s="19">
        <f t="shared" si="3"/>
        <v>0.72809246530493765</v>
      </c>
      <c r="I50" s="7">
        <f t="shared" si="4"/>
        <v>48558.314052532834</v>
      </c>
    </row>
    <row r="51" spans="2:9" ht="17.100000000000001" customHeight="1">
      <c r="B51" s="37" t="s">
        <v>53</v>
      </c>
      <c r="C51" s="4">
        <v>4445</v>
      </c>
      <c r="D51" s="17">
        <f t="shared" si="0"/>
        <v>4.5272423370185122E-4</v>
      </c>
      <c r="E51" s="18">
        <f t="shared" si="2"/>
        <v>0.99796014376769859</v>
      </c>
      <c r="F51" s="31">
        <v>271.74282119999998</v>
      </c>
      <c r="G51" s="17">
        <f t="shared" si="1"/>
        <v>1.3008337622272543E-2</v>
      </c>
      <c r="H51" s="17">
        <f t="shared" si="3"/>
        <v>0.74110080292721014</v>
      </c>
      <c r="I51" s="5">
        <f t="shared" si="4"/>
        <v>61134.4929583802</v>
      </c>
    </row>
    <row r="52" spans="2:9" ht="17.100000000000001" customHeight="1">
      <c r="B52" s="37" t="s">
        <v>54</v>
      </c>
      <c r="C52" s="4">
        <v>10255</v>
      </c>
      <c r="D52" s="17">
        <f t="shared" si="0"/>
        <v>1.0444740194853733E-3</v>
      </c>
      <c r="E52" s="18">
        <f t="shared" si="2"/>
        <v>0.99900461778718397</v>
      </c>
      <c r="F52" s="31">
        <v>906.62105154999995</v>
      </c>
      <c r="G52" s="17">
        <f t="shared" si="1"/>
        <v>4.3399979001992342E-2</v>
      </c>
      <c r="H52" s="17">
        <f t="shared" si="3"/>
        <v>0.78450078192920247</v>
      </c>
      <c r="I52" s="5">
        <f t="shared" si="4"/>
        <v>88407.708586055582</v>
      </c>
    </row>
    <row r="53" spans="2:9" ht="17.100000000000001" customHeight="1">
      <c r="B53" s="37" t="s">
        <v>55</v>
      </c>
      <c r="C53" s="4">
        <v>3677</v>
      </c>
      <c r="D53" s="17">
        <f t="shared" si="0"/>
        <v>3.7450326373941663E-4</v>
      </c>
      <c r="E53" s="18">
        <f t="shared" si="2"/>
        <v>0.99937912105092341</v>
      </c>
      <c r="F53" s="31">
        <v>556.65027637000003</v>
      </c>
      <c r="G53" s="17">
        <f t="shared" si="1"/>
        <v>2.6646866697622555E-2</v>
      </c>
      <c r="H53" s="17">
        <f t="shared" si="3"/>
        <v>0.81114764862682498</v>
      </c>
      <c r="I53" s="5">
        <f t="shared" si="4"/>
        <v>151387.07543377753</v>
      </c>
    </row>
    <row r="54" spans="2:9" ht="17.100000000000001" customHeight="1">
      <c r="B54" s="37" t="s">
        <v>56</v>
      </c>
      <c r="C54" s="4">
        <v>1870</v>
      </c>
      <c r="D54" s="17">
        <f t="shared" si="0"/>
        <v>1.9045991384082379E-4</v>
      </c>
      <c r="E54" s="18">
        <f t="shared" si="2"/>
        <v>0.99956958096476423</v>
      </c>
      <c r="F54" s="31">
        <v>428.40783976999995</v>
      </c>
      <c r="G54" s="17">
        <f t="shared" si="1"/>
        <v>2.0507897118117496E-2</v>
      </c>
      <c r="H54" s="17">
        <f t="shared" si="3"/>
        <v>0.83165554574494249</v>
      </c>
      <c r="I54" s="5">
        <f t="shared" si="4"/>
        <v>229095.1014812834</v>
      </c>
    </row>
    <row r="55" spans="2:9" ht="17.100000000000001" customHeight="1" thickBot="1">
      <c r="B55" s="40" t="s">
        <v>57</v>
      </c>
      <c r="C55" s="10">
        <v>4226</v>
      </c>
      <c r="D55" s="23">
        <f t="shared" si="0"/>
        <v>4.3041903523600072E-4</v>
      </c>
      <c r="E55" s="18">
        <f t="shared" si="2"/>
        <v>1.0000000000000002</v>
      </c>
      <c r="F55" s="32">
        <v>3516.69815629</v>
      </c>
      <c r="G55" s="23">
        <f t="shared" si="1"/>
        <v>0.16834445425505762</v>
      </c>
      <c r="H55" s="17">
        <f t="shared" si="3"/>
        <v>1</v>
      </c>
      <c r="I55" s="5">
        <f t="shared" si="4"/>
        <v>832157.63281826791</v>
      </c>
    </row>
    <row r="56" spans="2:9" ht="17.100000000000001" customHeight="1" thickTop="1" thickBot="1">
      <c r="B56" s="11" t="s">
        <v>8</v>
      </c>
      <c r="C56" s="12">
        <v>9818339</v>
      </c>
      <c r="D56" s="34">
        <f t="shared" si="0"/>
        <v>1</v>
      </c>
      <c r="E56" s="24"/>
      <c r="F56" s="33">
        <v>20889.896087469999</v>
      </c>
      <c r="G56" s="34">
        <f t="shared" si="1"/>
        <v>1</v>
      </c>
      <c r="H56" s="24"/>
      <c r="I56" s="13">
        <f>F56*10^6/C56</f>
        <v>2127.6405395525658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2017-06-19T08:48:49Z</dcterms:modified>
</cp:coreProperties>
</file>