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3" sheetId="40" r:id="rId1"/>
  </sheets>
  <calcPr calcId="145621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E10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H10" i="40" l="1"/>
  <c r="E11" i="40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  <c r="H11" i="40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<sst xmlns="http://schemas.openxmlformats.org/spreadsheetml/2006/main" count="70" uniqueCount="66">
  <si>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</si>
  <si>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</si>
  <si>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</si>
  <si>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</si>
  <si>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</si>
  <si>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</si>
  <si>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</si>
  <si>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</si>
  <si>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</si>
  <si>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</si>
  <si>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</si>
  <si>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</si>
  <si>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</si>
  <si>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</si>
  <si>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</si>
  <si>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</si>
  <si>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</si>
  <si>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</si>
  <si>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</si>
  <si>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</si>
  <si>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</si>
  <si>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</si>
  <si>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</si>
  <si>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</si>
  <si>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</si>
  <si>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</si>
  <si>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</si>
  <si>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</si>
  <si>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</si>
  <si>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</si>
  <si>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</si>
  <si>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</si>
  <si>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</si>
  <si>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</si>
  <si>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</si>
  <si>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</si>
  <si>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</si>
  <si>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</si>
  <si>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</si>
  <si>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</si>
  <si>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</si>
  <si>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</si>
  <si>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</si>
  <si>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</si>
  <si>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</si>
  <si>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</si>
  <si>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</si>
  <si>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</si>
  <si>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</si>
  <si>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</si>
  <si>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</si>
  <si>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</si>
  <si>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</si>
  <si>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</si>
  <si>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</si>
  <si>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</si>
  <si>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</si>
  <si>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</si>
  <si>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</si>
  <si>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</si>
  <si>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</si>
  <si>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</si>
  <si>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</si>
  <si>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II.A.3. BASE LIQUIDABLE GENERAL</t>
  </si>
  <si>
    <t>(millones euros)</t>
  </si>
  <si>
    <t>IRPF  2014.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</si>
</sst>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63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64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88018</v>
      </c>
      <c r="D9" s="16">
        <f t="shared" ref="D9:D56" si="0">C9/$C$56</f>
        <v>6.0293924834605803E-3</v>
      </c>
      <c r="E9" s="17">
        <f>D9</f>
        <v>6.0293924834605803E-3</v>
      </c>
      <c r="F9" s="26">
        <v>-490.50166743</v>
      </c>
      <c r="G9" s="16">
        <f t="shared" ref="G9:G56" si="1">F9/$F$56</f>
        <v>-1.8577981408235199E-3</v>
      </c>
      <c r="H9" s="16">
        <f>G9</f>
        <v>-1.8577981408235199E-3</v>
      </c>
      <c r="I9" s="3">
        <f>F9*10^6/C9</f>
        <v>-5572.7427052421099</v>
      </c>
      <c r="J9" s="4"/>
    </row>
    <row r="10" spans="2:10" ht="17.100000000000001" customHeight="1">
      <c r="B10" s="38" t="s">
        <v>12</v>
      </c>
      <c r="C10" s="5">
        <v>742651</v>
      </c>
      <c r="D10" s="18">
        <f t="shared" si="0"/>
        <v>5.0872939140113198E-2</v>
      </c>
      <c r="E10" s="19">
        <f>E9+D10</f>
        <v>5.6902331623573776E-2</v>
      </c>
      <c r="F10" s="27">
        <v>108.57943731</v>
      </c>
      <c r="G10" s="18">
        <f t="shared" si="1"/>
        <v>4.1124972688287429E-4</v>
      </c>
      <c r="H10" s="18">
        <f>H9+G10</f>
        <v>-1.4465484139406456E-3</v>
      </c>
      <c r="I10" s="6">
        <f>F10*10^6/C10</f>
        <v>146.20519909082464</v>
      </c>
    </row>
    <row r="11" spans="2:10" ht="17.100000000000001" customHeight="1">
      <c r="B11" s="38" t="s">
        <v>13</v>
      </c>
      <c r="C11" s="5">
        <v>671130</v>
      </c>
      <c r="D11" s="18">
        <f t="shared" si="0"/>
        <v>4.5973621048250347E-2</v>
      </c>
      <c r="E11" s="19">
        <f t="shared" ref="E11:E55" si="2">E10+D11</f>
        <v>0.10287595267182412</v>
      </c>
      <c r="F11" s="27">
        <v>1323.23445573</v>
      </c>
      <c r="G11" s="18">
        <f t="shared" si="1"/>
        <v>5.0118127520527604E-3</v>
      </c>
      <c r="H11" s="18">
        <f t="shared" ref="H11:H55" si="3">H10+G11</f>
        <v>3.565264338112115E-3</v>
      </c>
      <c r="I11" s="6">
        <f>F11*10^6/C11</f>
        <v>1971.6514769567743</v>
      </c>
    </row>
    <row r="12" spans="2:10" ht="17.100000000000001" customHeight="1">
      <c r="B12" s="38" t="s">
        <v>14</v>
      </c>
      <c r="C12" s="5">
        <v>737827</v>
      </c>
      <c r="D12" s="18">
        <f t="shared" si="0"/>
        <v>5.0542486399307751E-2</v>
      </c>
      <c r="E12" s="19">
        <f t="shared" si="2"/>
        <v>0.15341843907113187</v>
      </c>
      <c r="F12" s="27">
        <v>2581.1805265399998</v>
      </c>
      <c r="G12" s="18">
        <f t="shared" si="1"/>
        <v>9.7763426747580415E-3</v>
      </c>
      <c r="H12" s="18">
        <f t="shared" si="3"/>
        <v>1.3341607012870156E-2</v>
      </c>
      <c r="I12" s="6">
        <f>F12*10^6/C12</f>
        <v>3498.3546638168568</v>
      </c>
    </row>
    <row r="13" spans="2:10" ht="17.100000000000001" customHeight="1">
      <c r="B13" s="38" t="s">
        <v>15</v>
      </c>
      <c r="C13" s="5">
        <v>987889</v>
      </c>
      <c r="D13" s="18">
        <f t="shared" si="0"/>
        <v>6.767218649700503E-2</v>
      </c>
      <c r="E13" s="19">
        <f t="shared" si="2"/>
        <v>0.22109062556813691</v>
      </c>
      <c r="F13" s="27">
        <v>4754.6282821099994</v>
      </c>
      <c r="G13" s="18">
        <f t="shared" si="1"/>
        <v>1.8008378297860669E-2</v>
      </c>
      <c r="H13" s="18">
        <f t="shared" si="3"/>
        <v>3.1349985310730827E-2</v>
      </c>
      <c r="I13" s="6">
        <f t="shared" ref="I13:I55" si="4">F13*10^6/C13</f>
        <v>4812.917526270664</v>
      </c>
    </row>
    <row r="14" spans="2:10" ht="17.100000000000001" customHeight="1">
      <c r="B14" s="39" t="s">
        <v>16</v>
      </c>
      <c r="C14" s="7">
        <v>770905</v>
      </c>
      <c r="D14" s="20">
        <f t="shared" si="0"/>
        <v>5.2808389334706295E-2</v>
      </c>
      <c r="E14" s="21">
        <f t="shared" si="2"/>
        <v>0.27389901490284319</v>
      </c>
      <c r="F14" s="28">
        <v>4758.9422639899994</v>
      </c>
      <c r="G14" s="20">
        <f t="shared" si="1"/>
        <v>1.8024717707180525E-2</v>
      </c>
      <c r="H14" s="20">
        <f t="shared" si="3"/>
        <v>4.9374703017911352E-2</v>
      </c>
      <c r="I14" s="6">
        <f t="shared" si="4"/>
        <v>6173.1889973343013</v>
      </c>
    </row>
    <row r="15" spans="2:10" ht="17.100000000000001" customHeight="1">
      <c r="B15" s="38" t="s">
        <v>17</v>
      </c>
      <c r="C15" s="5">
        <v>710125</v>
      </c>
      <c r="D15" s="18">
        <f t="shared" si="0"/>
        <v>4.8644849204906318E-2</v>
      </c>
      <c r="E15" s="19">
        <f t="shared" si="2"/>
        <v>0.32254386410774949</v>
      </c>
      <c r="F15" s="27">
        <v>5452.5262963300002</v>
      </c>
      <c r="G15" s="18">
        <f t="shared" si="1"/>
        <v>2.0651699859020042E-2</v>
      </c>
      <c r="H15" s="18">
        <f t="shared" si="3"/>
        <v>7.002640287693139E-2</v>
      </c>
      <c r="I15" s="10">
        <f t="shared" si="4"/>
        <v>7678.2626950607282</v>
      </c>
    </row>
    <row r="16" spans="2:10" ht="17.100000000000001" customHeight="1">
      <c r="B16" s="38" t="s">
        <v>18</v>
      </c>
      <c r="C16" s="5">
        <v>650543</v>
      </c>
      <c r="D16" s="18">
        <f t="shared" si="0"/>
        <v>4.4563374245812179E-2</v>
      </c>
      <c r="E16" s="19">
        <f t="shared" si="2"/>
        <v>0.36710723835356168</v>
      </c>
      <c r="F16" s="27">
        <v>5949.6892568200001</v>
      </c>
      <c r="G16" s="18">
        <f t="shared" si="1"/>
        <v>2.2534727960685876E-2</v>
      </c>
      <c r="H16" s="18">
        <f t="shared" si="3"/>
        <v>9.2561130837617273E-2</v>
      </c>
      <c r="I16" s="6">
        <f t="shared" si="4"/>
        <v>9145.727887042056</v>
      </c>
    </row>
    <row r="17" spans="2:9" ht="17.100000000000001" customHeight="1">
      <c r="B17" s="38" t="s">
        <v>19</v>
      </c>
      <c r="C17" s="5">
        <v>716993</v>
      </c>
      <c r="D17" s="18">
        <f t="shared" si="0"/>
        <v>4.9115319649320047E-2</v>
      </c>
      <c r="E17" s="19">
        <f t="shared" si="2"/>
        <v>0.41622255800288172</v>
      </c>
      <c r="F17" s="27">
        <v>7697.6689944999998</v>
      </c>
      <c r="G17" s="18">
        <f t="shared" si="1"/>
        <v>2.9155283450076799E-2</v>
      </c>
      <c r="H17" s="18">
        <f t="shared" si="3"/>
        <v>0.12171641428769407</v>
      </c>
      <c r="I17" s="6">
        <f t="shared" si="4"/>
        <v>10736.044835165754</v>
      </c>
    </row>
    <row r="18" spans="2:9" ht="17.100000000000001" customHeight="1">
      <c r="B18" s="38" t="s">
        <v>20</v>
      </c>
      <c r="C18" s="5">
        <v>722801</v>
      </c>
      <c r="D18" s="18">
        <f t="shared" si="0"/>
        <v>4.9513178173075857E-2</v>
      </c>
      <c r="E18" s="19">
        <f t="shared" si="2"/>
        <v>0.46573573617595759</v>
      </c>
      <c r="F18" s="27">
        <v>8814.5204191499997</v>
      </c>
      <c r="G18" s="18">
        <f t="shared" si="1"/>
        <v>3.3385410762716318E-2</v>
      </c>
      <c r="H18" s="18">
        <f t="shared" si="3"/>
        <v>0.1551018250504104</v>
      </c>
      <c r="I18" s="6">
        <f t="shared" si="4"/>
        <v>12194.947736859798</v>
      </c>
    </row>
    <row r="19" spans="2:9" ht="17.100000000000001" customHeight="1">
      <c r="B19" s="38" t="s">
        <v>21</v>
      </c>
      <c r="C19" s="5">
        <v>676447</v>
      </c>
      <c r="D19" s="18">
        <f t="shared" si="0"/>
        <v>4.6337845182342921E-2</v>
      </c>
      <c r="E19" s="19">
        <f t="shared" si="2"/>
        <v>0.5120735813583005</v>
      </c>
      <c r="F19" s="27">
        <v>9211.6912727399995</v>
      </c>
      <c r="G19" s="18">
        <f t="shared" si="1"/>
        <v>3.4889714055414286E-2</v>
      </c>
      <c r="H19" s="18">
        <f t="shared" si="3"/>
        <v>0.18999153910582467</v>
      </c>
      <c r="I19" s="6">
        <f t="shared" si="4"/>
        <v>13617.757596293575</v>
      </c>
    </row>
    <row r="20" spans="2:9" ht="17.100000000000001" customHeight="1">
      <c r="B20" s="39" t="s">
        <v>22</v>
      </c>
      <c r="C20" s="7">
        <v>610851</v>
      </c>
      <c r="D20" s="20">
        <f t="shared" si="0"/>
        <v>4.1844400326233031E-2</v>
      </c>
      <c r="E20" s="21">
        <f t="shared" si="2"/>
        <v>0.55391798168453354</v>
      </c>
      <c r="F20" s="28">
        <v>9174.9523229300012</v>
      </c>
      <c r="G20" s="20">
        <f t="shared" si="1"/>
        <v>3.4750563554641394E-2</v>
      </c>
      <c r="H20" s="20">
        <f t="shared" si="3"/>
        <v>0.22474210266046607</v>
      </c>
      <c r="I20" s="8">
        <f t="shared" si="4"/>
        <v>15019.951384101852</v>
      </c>
    </row>
    <row r="21" spans="2:9" ht="17.100000000000001" customHeight="1">
      <c r="B21" s="40" t="s">
        <v>23</v>
      </c>
      <c r="C21" s="9">
        <v>554274</v>
      </c>
      <c r="D21" s="22">
        <f t="shared" si="0"/>
        <v>3.7968773312022877E-2</v>
      </c>
      <c r="E21" s="23">
        <f t="shared" si="2"/>
        <v>0.59188675499655641</v>
      </c>
      <c r="F21" s="29">
        <v>9108.8476320300015</v>
      </c>
      <c r="G21" s="22">
        <f t="shared" si="1"/>
        <v>3.4500188927991914E-2</v>
      </c>
      <c r="H21" s="22">
        <f t="shared" si="3"/>
        <v>0.25924229158845796</v>
      </c>
      <c r="I21" s="6">
        <f t="shared" si="4"/>
        <v>16433.835308944675</v>
      </c>
    </row>
    <row r="22" spans="2:9" ht="17.100000000000001" customHeight="1">
      <c r="B22" s="38" t="s">
        <v>24</v>
      </c>
      <c r="C22" s="5">
        <v>527691</v>
      </c>
      <c r="D22" s="18">
        <f t="shared" si="0"/>
        <v>3.6147789645183906E-2</v>
      </c>
      <c r="E22" s="19">
        <f t="shared" si="2"/>
        <v>0.62803454464174036</v>
      </c>
      <c r="F22" s="27">
        <v>9448.7858786200013</v>
      </c>
      <c r="G22" s="18">
        <f t="shared" si="1"/>
        <v>3.5787721029194884E-2</v>
      </c>
      <c r="H22" s="18">
        <f t="shared" si="3"/>
        <v>0.29503001261765283</v>
      </c>
      <c r="I22" s="6">
        <f t="shared" si="4"/>
        <v>17905.906825433827</v>
      </c>
    </row>
    <row r="23" spans="2:9" ht="17.100000000000001" customHeight="1">
      <c r="B23" s="38" t="s">
        <v>25</v>
      </c>
      <c r="C23" s="5">
        <v>507846</v>
      </c>
      <c r="D23" s="18">
        <f t="shared" si="0"/>
        <v>3.478837118720627E-2</v>
      </c>
      <c r="E23" s="19">
        <f t="shared" si="2"/>
        <v>0.66282291582894659</v>
      </c>
      <c r="F23" s="27">
        <v>9834.3667789500014</v>
      </c>
      <c r="G23" s="18">
        <f t="shared" si="1"/>
        <v>3.7248126828676419E-2</v>
      </c>
      <c r="H23" s="18">
        <f t="shared" si="3"/>
        <v>0.33227813944632922</v>
      </c>
      <c r="I23" s="6">
        <f t="shared" si="4"/>
        <v>19364.860172079727</v>
      </c>
    </row>
    <row r="24" spans="2:9" ht="17.100000000000001" customHeight="1">
      <c r="B24" s="38" t="s">
        <v>26</v>
      </c>
      <c r="C24" s="5">
        <v>450135</v>
      </c>
      <c r="D24" s="18">
        <f t="shared" si="0"/>
        <v>3.0835063118254541E-2</v>
      </c>
      <c r="E24" s="19">
        <f t="shared" si="2"/>
        <v>0.69365797894720116</v>
      </c>
      <c r="F24" s="27">
        <v>9354.540638729999</v>
      </c>
      <c r="G24" s="18">
        <f t="shared" si="1"/>
        <v>3.5430762749386183E-2</v>
      </c>
      <c r="H24" s="18">
        <f t="shared" si="3"/>
        <v>0.36770890219571539</v>
      </c>
      <c r="I24" s="6">
        <f t="shared" si="4"/>
        <v>20781.633595987871</v>
      </c>
    </row>
    <row r="25" spans="2:9" ht="17.100000000000001" customHeight="1">
      <c r="B25" s="38" t="s">
        <v>27</v>
      </c>
      <c r="C25" s="5">
        <v>424485</v>
      </c>
      <c r="D25" s="18">
        <f t="shared" si="0"/>
        <v>2.9077991641956923E-2</v>
      </c>
      <c r="E25" s="19">
        <f t="shared" si="2"/>
        <v>0.72273597058915806</v>
      </c>
      <c r="F25" s="27">
        <v>9441.8957609400004</v>
      </c>
      <c r="G25" s="18">
        <f t="shared" si="1"/>
        <v>3.5761624384339365E-2</v>
      </c>
      <c r="H25" s="18">
        <f t="shared" si="3"/>
        <v>0.40347052658005478</v>
      </c>
      <c r="I25" s="6">
        <f t="shared" si="4"/>
        <v>22243.178818898195</v>
      </c>
    </row>
    <row r="26" spans="2:9" ht="17.100000000000001" customHeight="1">
      <c r="B26" s="39" t="s">
        <v>28</v>
      </c>
      <c r="C26" s="7">
        <v>387021</v>
      </c>
      <c r="D26" s="20">
        <f t="shared" si="0"/>
        <v>2.6511639759383275E-2</v>
      </c>
      <c r="E26" s="21">
        <f t="shared" si="2"/>
        <v>0.74924761034854137</v>
      </c>
      <c r="F26" s="30">
        <v>9158.7785120699991</v>
      </c>
      <c r="G26" s="20">
        <f t="shared" si="1"/>
        <v>3.4689304485119407E-2</v>
      </c>
      <c r="H26" s="20">
        <f t="shared" si="3"/>
        <v>0.4381598310651742</v>
      </c>
      <c r="I26" s="6">
        <f t="shared" si="4"/>
        <v>23664.810209445997</v>
      </c>
    </row>
    <row r="27" spans="2:9" ht="17.100000000000001" customHeight="1">
      <c r="B27" s="40" t="s">
        <v>29</v>
      </c>
      <c r="C27" s="9">
        <v>348759</v>
      </c>
      <c r="D27" s="22">
        <f t="shared" si="0"/>
        <v>2.3890623430880369E-2</v>
      </c>
      <c r="E27" s="23">
        <f t="shared" si="2"/>
        <v>0.7731382337794217</v>
      </c>
      <c r="F27" s="31">
        <v>8749.350768530001</v>
      </c>
      <c r="G27" s="22">
        <f t="shared" si="1"/>
        <v>3.3138577645115901E-2</v>
      </c>
      <c r="H27" s="22">
        <f t="shared" si="3"/>
        <v>0.47129840871029011</v>
      </c>
      <c r="I27" s="10">
        <f t="shared" si="4"/>
        <v>25087.096730206249</v>
      </c>
    </row>
    <row r="28" spans="2:9" ht="17.100000000000001" customHeight="1">
      <c r="B28" s="38" t="s">
        <v>30</v>
      </c>
      <c r="C28" s="5">
        <v>320618</v>
      </c>
      <c r="D28" s="18">
        <f t="shared" si="0"/>
        <v>2.1962913941036655E-2</v>
      </c>
      <c r="E28" s="19">
        <f t="shared" si="2"/>
        <v>0.79510114772045837</v>
      </c>
      <c r="F28" s="32">
        <v>8496.1426267900006</v>
      </c>
      <c r="G28" s="18">
        <f t="shared" si="1"/>
        <v>3.2179539896211438E-2</v>
      </c>
      <c r="H28" s="18">
        <f t="shared" si="3"/>
        <v>0.50347794860650152</v>
      </c>
      <c r="I28" s="6">
        <f t="shared" si="4"/>
        <v>26499.268995471248</v>
      </c>
    </row>
    <row r="29" spans="2:9" ht="17.100000000000001" customHeight="1">
      <c r="B29" s="38" t="s">
        <v>31</v>
      </c>
      <c r="C29" s="5">
        <v>308744</v>
      </c>
      <c r="D29" s="18">
        <f t="shared" si="0"/>
        <v>2.1149523426044141E-2</v>
      </c>
      <c r="E29" s="19">
        <f t="shared" si="2"/>
        <v>0.81625067114650252</v>
      </c>
      <c r="F29" s="32">
        <v>8638.0742490299999</v>
      </c>
      <c r="G29" s="18">
        <f t="shared" si="1"/>
        <v>3.2717112592555365E-2</v>
      </c>
      <c r="H29" s="18">
        <f t="shared" si="3"/>
        <v>0.53619506119905691</v>
      </c>
      <c r="I29" s="6">
        <f t="shared" si="4"/>
        <v>27978.112122114115</v>
      </c>
    </row>
    <row r="30" spans="2:9" ht="17.100000000000001" customHeight="1">
      <c r="B30" s="38" t="s">
        <v>32</v>
      </c>
      <c r="C30" s="5">
        <v>528023</v>
      </c>
      <c r="D30" s="18">
        <f t="shared" si="0"/>
        <v>3.617053224674846E-2</v>
      </c>
      <c r="E30" s="19">
        <f t="shared" si="2"/>
        <v>0.852421203393251</v>
      </c>
      <c r="F30" s="32">
        <v>15813.43120239</v>
      </c>
      <c r="G30" s="18">
        <f t="shared" si="1"/>
        <v>5.9894114614877161E-2</v>
      </c>
      <c r="H30" s="18">
        <f t="shared" si="3"/>
        <v>0.59608917581393406</v>
      </c>
      <c r="I30" s="6">
        <f t="shared" si="4"/>
        <v>29948.375738159131</v>
      </c>
    </row>
    <row r="31" spans="2:9" ht="17.100000000000001" customHeight="1">
      <c r="B31" s="38" t="s">
        <v>33</v>
      </c>
      <c r="C31" s="5">
        <v>482069</v>
      </c>
      <c r="D31" s="18">
        <f t="shared" si="0"/>
        <v>3.3022599980792093E-2</v>
      </c>
      <c r="E31" s="19">
        <f t="shared" si="2"/>
        <v>0.88544380337404305</v>
      </c>
      <c r="F31" s="32">
        <v>15740.702284290001</v>
      </c>
      <c r="G31" s="18">
        <f t="shared" si="1"/>
        <v>5.9618650416073865E-2</v>
      </c>
      <c r="H31" s="18">
        <f t="shared" si="3"/>
        <v>0.6557078262300079</v>
      </c>
      <c r="I31" s="6">
        <f t="shared" si="4"/>
        <v>32652.384377111994</v>
      </c>
    </row>
    <row r="32" spans="2:9" ht="17.100000000000001" customHeight="1">
      <c r="B32" s="39" t="s">
        <v>34</v>
      </c>
      <c r="C32" s="7">
        <v>312748</v>
      </c>
      <c r="D32" s="20">
        <f t="shared" si="0"/>
        <v>2.1423804681057618E-2</v>
      </c>
      <c r="E32" s="21">
        <f t="shared" si="2"/>
        <v>0.90686760805510069</v>
      </c>
      <c r="F32" s="30">
        <v>10954.689851700001</v>
      </c>
      <c r="G32" s="20">
        <f t="shared" si="1"/>
        <v>4.1491403171816821E-2</v>
      </c>
      <c r="H32" s="20">
        <f t="shared" si="3"/>
        <v>0.69719922940182477</v>
      </c>
      <c r="I32" s="8">
        <f t="shared" si="4"/>
        <v>35027.209931638252</v>
      </c>
    </row>
    <row r="33" spans="2:9" ht="17.100000000000001" customHeight="1">
      <c r="B33" s="40" t="s">
        <v>35</v>
      </c>
      <c r="C33" s="9">
        <v>222677</v>
      </c>
      <c r="D33" s="22">
        <f t="shared" si="0"/>
        <v>1.5253777977681288E-2</v>
      </c>
      <c r="E33" s="23">
        <f t="shared" si="2"/>
        <v>0.92212138603278193</v>
      </c>
      <c r="F33" s="31">
        <v>8347.3749500200011</v>
      </c>
      <c r="G33" s="22">
        <f t="shared" si="1"/>
        <v>3.1616075321735999E-2</v>
      </c>
      <c r="H33" s="22">
        <f t="shared" si="3"/>
        <v>0.72881530472356082</v>
      </c>
      <c r="I33" s="6">
        <f t="shared" si="4"/>
        <v>37486.471211755146</v>
      </c>
    </row>
    <row r="34" spans="2:9" ht="17.100000000000001" customHeight="1">
      <c r="B34" s="38" t="s">
        <v>36</v>
      </c>
      <c r="C34" s="5">
        <v>169904</v>
      </c>
      <c r="D34" s="18">
        <f t="shared" si="0"/>
        <v>1.1638731856096325E-2</v>
      </c>
      <c r="E34" s="19">
        <f t="shared" si="2"/>
        <v>0.93376011788887825</v>
      </c>
      <c r="F34" s="32">
        <v>6803.6132911300001</v>
      </c>
      <c r="G34" s="18">
        <f t="shared" si="1"/>
        <v>2.5769005413110717E-2</v>
      </c>
      <c r="H34" s="18">
        <f t="shared" si="3"/>
        <v>0.75458431013667149</v>
      </c>
      <c r="I34" s="6">
        <f t="shared" si="4"/>
        <v>40043.867661326396</v>
      </c>
    </row>
    <row r="35" spans="2:9" ht="17.100000000000001" customHeight="1">
      <c r="B35" s="38" t="s">
        <v>37</v>
      </c>
      <c r="C35" s="5">
        <v>136553</v>
      </c>
      <c r="D35" s="18">
        <f t="shared" si="0"/>
        <v>9.354127926037771E-3</v>
      </c>
      <c r="E35" s="19">
        <f t="shared" si="2"/>
        <v>0.94311424581491599</v>
      </c>
      <c r="F35" s="32">
        <v>5822.1309261599999</v>
      </c>
      <c r="G35" s="18">
        <f t="shared" si="1"/>
        <v>2.2051594782386295E-2</v>
      </c>
      <c r="H35" s="18">
        <f t="shared" si="3"/>
        <v>0.77663590491905776</v>
      </c>
      <c r="I35" s="6">
        <f t="shared" si="4"/>
        <v>42636.419017963723</v>
      </c>
    </row>
    <row r="36" spans="2:9" ht="17.100000000000001" customHeight="1">
      <c r="B36" s="38" t="s">
        <v>38</v>
      </c>
      <c r="C36" s="5">
        <v>112376</v>
      </c>
      <c r="D36" s="18">
        <f t="shared" si="0"/>
        <v>7.6979596187298754E-3</v>
      </c>
      <c r="E36" s="19">
        <f t="shared" si="2"/>
        <v>0.95081220543364586</v>
      </c>
      <c r="F36" s="32">
        <v>5081.05069628</v>
      </c>
      <c r="G36" s="18">
        <f t="shared" si="1"/>
        <v>1.924471854792658E-2</v>
      </c>
      <c r="H36" s="18">
        <f t="shared" si="3"/>
        <v>0.79588062346698429</v>
      </c>
      <c r="I36" s="6">
        <f t="shared" si="4"/>
        <v>45214.731760162307</v>
      </c>
    </row>
    <row r="37" spans="2:9" ht="17.100000000000001" customHeight="1">
      <c r="B37" s="38" t="s">
        <v>39</v>
      </c>
      <c r="C37" s="5">
        <v>93380</v>
      </c>
      <c r="D37" s="18">
        <f t="shared" si="0"/>
        <v>6.3966991990905154E-3</v>
      </c>
      <c r="E37" s="19">
        <f t="shared" si="2"/>
        <v>0.95720890463273633</v>
      </c>
      <c r="F37" s="32">
        <v>4461.4447175900004</v>
      </c>
      <c r="G37" s="18">
        <f t="shared" si="1"/>
        <v>1.689793175455101E-2</v>
      </c>
      <c r="H37" s="18">
        <f t="shared" si="3"/>
        <v>0.8127785552215353</v>
      </c>
      <c r="I37" s="6">
        <f t="shared" si="4"/>
        <v>47777.304750374817</v>
      </c>
    </row>
    <row r="38" spans="2:9" ht="17.100000000000001" customHeight="1">
      <c r="B38" s="39" t="s">
        <v>40</v>
      </c>
      <c r="C38" s="7">
        <v>78213</v>
      </c>
      <c r="D38" s="20">
        <f t="shared" si="0"/>
        <v>5.3577322173748816E-3</v>
      </c>
      <c r="E38" s="21">
        <f t="shared" si="2"/>
        <v>0.96256663685011123</v>
      </c>
      <c r="F38" s="30">
        <v>3941.7994963400001</v>
      </c>
      <c r="G38" s="20">
        <f t="shared" si="1"/>
        <v>1.4929751032588735E-2</v>
      </c>
      <c r="H38" s="20">
        <f t="shared" si="3"/>
        <v>0.82770830625412406</v>
      </c>
      <c r="I38" s="6">
        <f t="shared" si="4"/>
        <v>50398.264947515119</v>
      </c>
    </row>
    <row r="39" spans="2:9" ht="17.100000000000001" customHeight="1">
      <c r="B39" s="40" t="s">
        <v>41</v>
      </c>
      <c r="C39" s="9">
        <v>64960</v>
      </c>
      <c r="D39" s="22">
        <f t="shared" si="0"/>
        <v>4.4498777037151414E-3</v>
      </c>
      <c r="E39" s="23">
        <f t="shared" si="2"/>
        <v>0.96701651455382642</v>
      </c>
      <c r="F39" s="31">
        <v>3435.34496304</v>
      </c>
      <c r="G39" s="22">
        <f t="shared" si="1"/>
        <v>1.3011530661787124E-2</v>
      </c>
      <c r="H39" s="22">
        <f t="shared" si="3"/>
        <v>0.84071983691591123</v>
      </c>
      <c r="I39" s="10">
        <f t="shared" si="4"/>
        <v>52884.004972906405</v>
      </c>
    </row>
    <row r="40" spans="2:9" ht="17.100000000000001" customHeight="1">
      <c r="B40" s="38" t="s">
        <v>42</v>
      </c>
      <c r="C40" s="5">
        <v>102345</v>
      </c>
      <c r="D40" s="18">
        <f t="shared" si="0"/>
        <v>7.0108179431454141E-3</v>
      </c>
      <c r="E40" s="19">
        <f t="shared" si="2"/>
        <v>0.97402733249697182</v>
      </c>
      <c r="F40" s="32">
        <v>5778.1612496099997</v>
      </c>
      <c r="G40" s="18">
        <f t="shared" si="1"/>
        <v>2.1885057563919327E-2</v>
      </c>
      <c r="H40" s="18">
        <f t="shared" si="3"/>
        <v>0.86260489447983058</v>
      </c>
      <c r="I40" s="6">
        <f t="shared" si="4"/>
        <v>56457.679902388976</v>
      </c>
    </row>
    <row r="41" spans="2:9" ht="17.100000000000001" customHeight="1">
      <c r="B41" s="38" t="s">
        <v>43</v>
      </c>
      <c r="C41" s="5">
        <v>76103</v>
      </c>
      <c r="D41" s="18">
        <f t="shared" si="0"/>
        <v>5.213193394178469E-3</v>
      </c>
      <c r="E41" s="19">
        <f t="shared" si="2"/>
        <v>0.97924052589115029</v>
      </c>
      <c r="F41" s="32">
        <v>4678.6089285100006</v>
      </c>
      <c r="G41" s="18">
        <f t="shared" si="1"/>
        <v>1.7720451419804054E-2</v>
      </c>
      <c r="H41" s="18">
        <f t="shared" si="3"/>
        <v>0.88032534589963463</v>
      </c>
      <c r="I41" s="6">
        <f t="shared" si="4"/>
        <v>61477.325841425438</v>
      </c>
    </row>
    <row r="42" spans="2:9" ht="17.100000000000001" customHeight="1">
      <c r="B42" s="38" t="s">
        <v>44</v>
      </c>
      <c r="C42" s="5">
        <v>56942</v>
      </c>
      <c r="D42" s="18">
        <f t="shared" si="0"/>
        <v>3.9006301755687739E-3</v>
      </c>
      <c r="E42" s="19">
        <f t="shared" si="2"/>
        <v>0.98314115606671904</v>
      </c>
      <c r="F42" s="32">
        <v>3771.34529694</v>
      </c>
      <c r="G42" s="18">
        <f t="shared" si="1"/>
        <v>1.4284147733419373E-2</v>
      </c>
      <c r="H42" s="18">
        <f t="shared" si="3"/>
        <v>0.89460949363305398</v>
      </c>
      <c r="I42" s="6">
        <f t="shared" si="4"/>
        <v>66231.345877208383</v>
      </c>
    </row>
    <row r="43" spans="2:9" ht="17.100000000000001" customHeight="1">
      <c r="B43" s="38" t="s">
        <v>45</v>
      </c>
      <c r="C43" s="5">
        <v>42770</v>
      </c>
      <c r="D43" s="18">
        <f t="shared" si="0"/>
        <v>2.929822496734861E-3</v>
      </c>
      <c r="E43" s="19">
        <f t="shared" si="2"/>
        <v>0.98607097856345394</v>
      </c>
      <c r="F43" s="32">
        <v>3033.0030111700003</v>
      </c>
      <c r="G43" s="18">
        <f t="shared" si="1"/>
        <v>1.1487641591081642E-2</v>
      </c>
      <c r="H43" s="18">
        <f t="shared" si="3"/>
        <v>0.9060971352241356</v>
      </c>
      <c r="I43" s="6">
        <f t="shared" si="4"/>
        <v>70914.262594575644</v>
      </c>
    </row>
    <row r="44" spans="2:9" ht="17.100000000000001" customHeight="1">
      <c r="B44" s="39" t="s">
        <v>46</v>
      </c>
      <c r="C44" s="7">
        <v>32515</v>
      </c>
      <c r="D44" s="20">
        <f t="shared" si="0"/>
        <v>2.2273364152755205E-3</v>
      </c>
      <c r="E44" s="21">
        <f t="shared" si="2"/>
        <v>0.98829831497872944</v>
      </c>
      <c r="F44" s="30">
        <v>2454.05457905</v>
      </c>
      <c r="G44" s="20">
        <f t="shared" si="1"/>
        <v>9.2948471680561109E-3</v>
      </c>
      <c r="H44" s="20">
        <f t="shared" si="3"/>
        <v>0.91539198239219166</v>
      </c>
      <c r="I44" s="8">
        <f t="shared" si="4"/>
        <v>75474.537261264035</v>
      </c>
    </row>
    <row r="45" spans="2:9" ht="17.100000000000001" customHeight="1">
      <c r="B45" s="40" t="s">
        <v>47</v>
      </c>
      <c r="C45" s="9">
        <v>25165</v>
      </c>
      <c r="D45" s="22">
        <f t="shared" si="0"/>
        <v>1.7238480975060272E-3</v>
      </c>
      <c r="E45" s="23">
        <f t="shared" si="2"/>
        <v>0.99002216307623547</v>
      </c>
      <c r="F45" s="31">
        <v>2005.6996893800001</v>
      </c>
      <c r="G45" s="22">
        <f t="shared" si="1"/>
        <v>7.5966819307749719E-3</v>
      </c>
      <c r="H45" s="22">
        <f t="shared" si="3"/>
        <v>0.92298866432296667</v>
      </c>
      <c r="I45" s="10">
        <f t="shared" si="4"/>
        <v>79701.954674349297</v>
      </c>
    </row>
    <row r="46" spans="2:9" ht="17.100000000000001" customHeight="1">
      <c r="B46" s="38" t="s">
        <v>48</v>
      </c>
      <c r="C46" s="5">
        <v>59089</v>
      </c>
      <c r="D46" s="18">
        <f t="shared" si="0"/>
        <v>4.047703565807019E-3</v>
      </c>
      <c r="E46" s="19">
        <f t="shared" si="2"/>
        <v>0.99406986664204244</v>
      </c>
      <c r="F46" s="32">
        <v>5266.2918427100003</v>
      </c>
      <c r="G46" s="18">
        <f t="shared" si="1"/>
        <v>1.9946328104617401E-2</v>
      </c>
      <c r="H46" s="18">
        <f t="shared" si="3"/>
        <v>0.94293499242758405</v>
      </c>
      <c r="I46" s="6">
        <f t="shared" si="4"/>
        <v>89124.741368274976</v>
      </c>
    </row>
    <row r="47" spans="2:9" ht="17.100000000000001" customHeight="1">
      <c r="B47" s="38" t="s">
        <v>49</v>
      </c>
      <c r="C47" s="5">
        <v>27904</v>
      </c>
      <c r="D47" s="18">
        <f t="shared" si="0"/>
        <v>1.9114745604135975E-3</v>
      </c>
      <c r="E47" s="19">
        <f t="shared" si="2"/>
        <v>0.99598134120245607</v>
      </c>
      <c r="F47" s="32">
        <v>2956.8698061100004</v>
      </c>
      <c r="G47" s="18">
        <f t="shared" si="1"/>
        <v>1.1199283495264183E-2</v>
      </c>
      <c r="H47" s="18">
        <f t="shared" si="3"/>
        <v>0.95413427592284827</v>
      </c>
      <c r="I47" s="6">
        <f t="shared" si="4"/>
        <v>105965.80440474485</v>
      </c>
    </row>
    <row r="48" spans="2:9" ht="17.100000000000001" customHeight="1">
      <c r="B48" s="38" t="s">
        <v>50</v>
      </c>
      <c r="C48" s="5">
        <v>16037</v>
      </c>
      <c r="D48" s="18">
        <f t="shared" si="0"/>
        <v>1.0985635581046754E-3</v>
      </c>
      <c r="E48" s="19">
        <f t="shared" si="2"/>
        <v>0.99707990476056074</v>
      </c>
      <c r="F48" s="32">
        <v>1971.93431538</v>
      </c>
      <c r="G48" s="18">
        <f t="shared" si="1"/>
        <v>7.468793988272996E-3</v>
      </c>
      <c r="H48" s="18">
        <f t="shared" si="3"/>
        <v>0.96160306991112132</v>
      </c>
      <c r="I48" s="6">
        <f t="shared" si="4"/>
        <v>122961.54613581095</v>
      </c>
    </row>
    <row r="49" spans="2:9" ht="17.100000000000001" customHeight="1">
      <c r="B49" s="38" t="s">
        <v>51</v>
      </c>
      <c r="C49" s="5">
        <v>10046</v>
      </c>
      <c r="D49" s="18">
        <f t="shared" si="0"/>
        <v>6.8816920276358227E-4</v>
      </c>
      <c r="E49" s="19">
        <f t="shared" si="2"/>
        <v>0.99776807396332434</v>
      </c>
      <c r="F49" s="32">
        <v>1393.0558765000001</v>
      </c>
      <c r="G49" s="18">
        <f t="shared" si="1"/>
        <v>5.2762646679367659E-3</v>
      </c>
      <c r="H49" s="18">
        <f t="shared" si="3"/>
        <v>0.96687933457905806</v>
      </c>
      <c r="I49" s="6">
        <f t="shared" si="4"/>
        <v>138667.71615568385</v>
      </c>
    </row>
    <row r="50" spans="2:9" ht="17.100000000000001" customHeight="1">
      <c r="B50" s="39" t="s">
        <v>52</v>
      </c>
      <c r="C50" s="7">
        <v>6905</v>
      </c>
      <c r="D50" s="20">
        <f t="shared" si="0"/>
        <v>4.7300501145555799E-4</v>
      </c>
      <c r="E50" s="21">
        <f t="shared" si="2"/>
        <v>0.99824107897477987</v>
      </c>
      <c r="F50" s="30">
        <v>1065.35774494</v>
      </c>
      <c r="G50" s="20">
        <f t="shared" si="1"/>
        <v>4.0350925782406764E-3</v>
      </c>
      <c r="H50" s="20">
        <f t="shared" si="3"/>
        <v>0.9709144271572987</v>
      </c>
      <c r="I50" s="8">
        <f t="shared" si="4"/>
        <v>154287.87037509051</v>
      </c>
    </row>
    <row r="51" spans="2:9" ht="17.100000000000001" customHeight="1">
      <c r="B51" s="38" t="s">
        <v>53</v>
      </c>
      <c r="C51" s="5">
        <v>4771</v>
      </c>
      <c r="D51" s="18">
        <f t="shared" si="0"/>
        <v>3.2682214477255136E-4</v>
      </c>
      <c r="E51" s="19">
        <f t="shared" si="2"/>
        <v>0.9985679011195524</v>
      </c>
      <c r="F51" s="32">
        <v>792.96446989000003</v>
      </c>
      <c r="G51" s="18">
        <f t="shared" si="1"/>
        <v>3.0033902343685453E-3</v>
      </c>
      <c r="H51" s="18">
        <f t="shared" si="3"/>
        <v>0.97391781739166727</v>
      </c>
      <c r="I51" s="6">
        <f t="shared" si="4"/>
        <v>166205.08696080485</v>
      </c>
    </row>
    <row r="52" spans="2:9" ht="17.100000000000001" customHeight="1">
      <c r="B52" s="38" t="s">
        <v>54</v>
      </c>
      <c r="C52" s="5">
        <v>10843</v>
      </c>
      <c r="D52" s="18">
        <f t="shared" si="0"/>
        <v>7.4276514688090018E-4</v>
      </c>
      <c r="E52" s="19">
        <f t="shared" si="2"/>
        <v>0.99931066626643328</v>
      </c>
      <c r="F52" s="32">
        <v>2165.4901125199999</v>
      </c>
      <c r="G52" s="18">
        <f t="shared" si="1"/>
        <v>8.201895675686981E-3</v>
      </c>
      <c r="H52" s="18">
        <f t="shared" si="3"/>
        <v>0.98211971306735424</v>
      </c>
      <c r="I52" s="6">
        <f t="shared" si="4"/>
        <v>199713.18938670109</v>
      </c>
    </row>
    <row r="53" spans="2:9" ht="17.100000000000001" customHeight="1">
      <c r="B53" s="38" t="s">
        <v>55</v>
      </c>
      <c r="C53" s="5">
        <v>3816</v>
      </c>
      <c r="D53" s="18">
        <f t="shared" si="0"/>
        <v>2.6140291436848798E-4</v>
      </c>
      <c r="E53" s="19">
        <f t="shared" si="2"/>
        <v>0.99957206918080177</v>
      </c>
      <c r="F53" s="32">
        <v>999.0282600700001</v>
      </c>
      <c r="G53" s="18">
        <f t="shared" si="1"/>
        <v>3.7838665338544904E-3</v>
      </c>
      <c r="H53" s="18">
        <f t="shared" si="3"/>
        <v>0.98590357960120878</v>
      </c>
      <c r="I53" s="6">
        <f t="shared" si="4"/>
        <v>261799.85850890988</v>
      </c>
    </row>
    <row r="54" spans="2:9" ht="17.100000000000001" customHeight="1">
      <c r="B54" s="38" t="s">
        <v>56</v>
      </c>
      <c r="C54" s="5">
        <v>1931</v>
      </c>
      <c r="D54" s="18">
        <f t="shared" si="0"/>
        <v>1.3227699885889682E-4</v>
      </c>
      <c r="E54" s="19">
        <f t="shared" si="2"/>
        <v>0.99970434617966064</v>
      </c>
      <c r="F54" s="32">
        <v>599.00457413999993</v>
      </c>
      <c r="G54" s="18">
        <f t="shared" si="1"/>
        <v>2.268758004458546E-3</v>
      </c>
      <c r="H54" s="18">
        <f t="shared" si="3"/>
        <v>0.98817233760566736</v>
      </c>
      <c r="I54" s="6">
        <f t="shared" si="4"/>
        <v>310204.33668565511</v>
      </c>
    </row>
    <row r="55" spans="2:9" ht="17.100000000000001" customHeight="1" thickBot="1">
      <c r="B55" s="41" t="s">
        <v>57</v>
      </c>
      <c r="C55" s="11">
        <v>4316</v>
      </c>
      <c r="D55" s="24">
        <f t="shared" si="0"/>
        <v>2.9565382033920178E-4</v>
      </c>
      <c r="E55" s="19">
        <f t="shared" si="2"/>
        <v>0.99999999999999989</v>
      </c>
      <c r="F55" s="33">
        <v>3122.7763655999997</v>
      </c>
      <c r="G55" s="24">
        <f t="shared" si="1"/>
        <v>1.1827662394332725E-2</v>
      </c>
      <c r="H55" s="18">
        <f t="shared" si="3"/>
        <v>1</v>
      </c>
      <c r="I55" s="6">
        <f t="shared" si="4"/>
        <v>723534.83911028726</v>
      </c>
    </row>
    <row r="56" spans="2:9" ht="17.100000000000001" customHeight="1" thickTop="1" thickBot="1">
      <c r="B56" s="12" t="s">
        <v>8</v>
      </c>
      <c r="C56" s="13">
        <v>14598154</v>
      </c>
      <c r="D56" s="36">
        <f t="shared" si="0"/>
        <v>1</v>
      </c>
      <c r="E56" s="25"/>
      <c r="F56" s="34">
        <v>264023.12320787</v>
      </c>
      <c r="G56" s="36">
        <f t="shared" si="1"/>
        <v>1</v>
      </c>
      <c r="H56" s="25"/>
      <c r="I56" s="14">
        <f>F56*10^6/C56</f>
        <v>18086.062334173897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2017-06-19T08:48:16Z</dcterms:modified>
</cp:coreProperties>
</file>