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4" sheetId="47" r:id="rId1"/>
  </sheets>
  <calcPr calcId="145621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E10" i="47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<sst xmlns="http://schemas.openxmlformats.org/spreadsheetml/2006/main" count="71" uniqueCount="67">
  <si>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</si>
  <si>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</si>
  <si>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</si>
  <si>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</si>
  <si>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</si>
  <si>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</si>
  <si>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</si>
  <si>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</si>
  <si>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</si>
  <si>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</si>
  <si>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</si>
  <si>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</si>
  <si>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</si>
  <si>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</si>
  <si>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</si>
  <si>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</si>
  <si>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</si>
  <si>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</si>
  <si>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</si>
  <si>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</si>
  <si>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</si>
  <si>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</si>
  <si>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</si>
  <si>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</si>
  <si>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</si>
  <si>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</si>
  <si>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</si>
  <si>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</si>
  <si>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</si>
  <si>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</si>
  <si>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</si>
  <si>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</si>
  <si>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</si>
  <si>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</si>
  <si>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</si>
  <si>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</si>
  <si>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</si>
  <si>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</si>
  <si>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</si>
  <si>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</si>
  <si>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</si>
  <si>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</si>
  <si>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</si>
  <si>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</si>
  <si>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</si>
  <si>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</si>
  <si>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</si>
  <si>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</si>
  <si>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</si>
  <si>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</si>
  <si>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</si>
  <si>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</si>
  <si>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</si>
  <si>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</si>
  <si>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</si>
  <si>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</si>
  <si>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</si>
  <si>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</si>
  <si>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</si>
  <si>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</si>
  <si>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</si>
  <si>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</si>
  <si>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</si>
  <si>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II.A.4. BASE LIQUIDABLE DEL AHORRO</t>
  </si>
  <si>
    <t>(millones euros)</t>
  </si>
  <si>
    <t>-</t>
  </si>
  <si>
    <t>IRPF  2014.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</si>
</sst>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724211</v>
      </c>
      <c r="D10" s="17">
        <f t="shared" si="0"/>
        <v>7.3768631593315093E-2</v>
      </c>
      <c r="E10" s="18">
        <f>E9+D10</f>
        <v>7.3768631593315093E-2</v>
      </c>
      <c r="F10" s="26">
        <v>146.04259830000001</v>
      </c>
      <c r="G10" s="17">
        <f t="shared" si="1"/>
        <v>6.9932090177525514E-3</v>
      </c>
      <c r="H10" s="17">
        <f>H9+G10</f>
        <v>6.9932090177525514E-3</v>
      </c>
      <c r="I10" s="5">
        <f>F10*10^6/C10</f>
        <v>201.65752563824634</v>
      </c>
    </row>
    <row r="11" spans="2:10" ht="17.100000000000001" customHeight="1">
      <c r="B11" s="37" t="s">
        <v>13</v>
      </c>
      <c r="C11" s="4">
        <v>396116</v>
      </c>
      <c r="D11" s="17">
        <f t="shared" si="0"/>
        <v>4.034864876702729E-2</v>
      </c>
      <c r="E11" s="18">
        <f t="shared" ref="E11:E55" si="2">E10+D11</f>
        <v>0.11411728036034238</v>
      </c>
      <c r="F11" s="26">
        <v>201.45625262000001</v>
      </c>
      <c r="G11" s="17">
        <f t="shared" si="1"/>
        <v>9.6466763732237712E-3</v>
      </c>
      <c r="H11" s="17">
        <f t="shared" ref="H11:H55" si="3">H10+G11</f>
        <v>1.6639885390976321E-2</v>
      </c>
      <c r="I11" s="5">
        <f>F11*10^6/C11</f>
        <v>508.57893298932635</v>
      </c>
    </row>
    <row r="12" spans="2:10" ht="17.100000000000001" customHeight="1">
      <c r="B12" s="37" t="s">
        <v>14</v>
      </c>
      <c r="C12" s="4">
        <v>416884</v>
      </c>
      <c r="D12" s="17">
        <f t="shared" si="0"/>
        <v>4.2464091560536314E-2</v>
      </c>
      <c r="E12" s="18">
        <f t="shared" si="2"/>
        <v>0.1565813719208787</v>
      </c>
      <c r="F12" s="26">
        <v>232.19096707</v>
      </c>
      <c r="G12" s="17">
        <f t="shared" si="1"/>
        <v>1.1118399587900304E-2</v>
      </c>
      <c r="H12" s="17">
        <f t="shared" si="3"/>
        <v>2.7758284978876627E-2</v>
      </c>
      <c r="I12" s="5">
        <f>F12*10^6/C12</f>
        <v>556.96780656009821</v>
      </c>
    </row>
    <row r="13" spans="2:10" ht="17.100000000000001" customHeight="1">
      <c r="B13" s="37" t="s">
        <v>15</v>
      </c>
      <c r="C13" s="4">
        <v>659579</v>
      </c>
      <c r="D13" s="17">
        <f t="shared" si="0"/>
        <v>6.7185171528307594E-2</v>
      </c>
      <c r="E13" s="18">
        <f t="shared" si="2"/>
        <v>0.22376654344918628</v>
      </c>
      <c r="F13" s="26">
        <v>394.68379870999996</v>
      </c>
      <c r="G13" s="17">
        <f t="shared" si="1"/>
        <v>1.8899323433220542E-2</v>
      </c>
      <c r="H13" s="17">
        <f t="shared" si="3"/>
        <v>4.6657608412097165E-2</v>
      </c>
      <c r="I13" s="5">
        <f t="shared" ref="I13:I55" si="4">F13*10^6/C13</f>
        <v>598.38745428523339</v>
      </c>
    </row>
    <row r="14" spans="2:10" ht="17.100000000000001" customHeight="1">
      <c r="B14" s="38" t="s">
        <v>16</v>
      </c>
      <c r="C14" s="6">
        <v>486720</v>
      </c>
      <c r="D14" s="19">
        <f t="shared" si="0"/>
        <v>4.9577634652191581E-2</v>
      </c>
      <c r="E14" s="20">
        <f t="shared" si="2"/>
        <v>0.27334417810137784</v>
      </c>
      <c r="F14" s="27">
        <v>421.25704466000002</v>
      </c>
      <c r="G14" s="19">
        <f t="shared" si="1"/>
        <v>2.0171775891418806E-2</v>
      </c>
      <c r="H14" s="19">
        <f t="shared" si="3"/>
        <v>6.6829384303515968E-2</v>
      </c>
      <c r="I14" s="5">
        <f t="shared" si="4"/>
        <v>865.50181759533211</v>
      </c>
    </row>
    <row r="15" spans="2:10" ht="17.100000000000001" customHeight="1">
      <c r="B15" s="37" t="s">
        <v>17</v>
      </c>
      <c r="C15" s="4">
        <v>419568</v>
      </c>
      <c r="D15" s="17">
        <f t="shared" si="0"/>
        <v>4.2737485650375405E-2</v>
      </c>
      <c r="E15" s="18">
        <f t="shared" si="2"/>
        <v>0.31608166375175323</v>
      </c>
      <c r="F15" s="26">
        <v>371.12439972999999</v>
      </c>
      <c r="G15" s="17">
        <f t="shared" si="1"/>
        <v>1.7771188195162633E-2</v>
      </c>
      <c r="H15" s="17">
        <f t="shared" si="3"/>
        <v>8.4600572498678597E-2</v>
      </c>
      <c r="I15" s="9">
        <f t="shared" si="4"/>
        <v>884.53933505415102</v>
      </c>
    </row>
    <row r="16" spans="2:10" ht="17.100000000000001" customHeight="1">
      <c r="B16" s="37" t="s">
        <v>18</v>
      </c>
      <c r="C16" s="4">
        <v>377724</v>
      </c>
      <c r="D16" s="17">
        <f t="shared" si="0"/>
        <v>3.8475226971080731E-2</v>
      </c>
      <c r="E16" s="18">
        <f t="shared" si="2"/>
        <v>0.35455689072283397</v>
      </c>
      <c r="F16" s="26">
        <v>348.87347208</v>
      </c>
      <c r="G16" s="17">
        <f t="shared" si="1"/>
        <v>1.6705708741176915E-2</v>
      </c>
      <c r="H16" s="17">
        <f t="shared" si="3"/>
        <v>0.10130628123985551</v>
      </c>
      <c r="I16" s="5">
        <f t="shared" si="4"/>
        <v>923.62008259999357</v>
      </c>
    </row>
    <row r="17" spans="2:9" ht="17.100000000000001" customHeight="1">
      <c r="B17" s="37" t="s">
        <v>19</v>
      </c>
      <c r="C17" s="4">
        <v>402072</v>
      </c>
      <c r="D17" s="17">
        <f t="shared" si="0"/>
        <v>4.0955331031960827E-2</v>
      </c>
      <c r="E17" s="18">
        <f t="shared" si="2"/>
        <v>0.39551222175479478</v>
      </c>
      <c r="F17" s="26">
        <v>319.02789847000003</v>
      </c>
      <c r="G17" s="17">
        <f t="shared" si="1"/>
        <v>1.5276561787212803E-2</v>
      </c>
      <c r="H17" s="17">
        <f t="shared" si="3"/>
        <v>0.11658284302706831</v>
      </c>
      <c r="I17" s="5">
        <f t="shared" si="4"/>
        <v>793.45962531586395</v>
      </c>
    </row>
    <row r="18" spans="2:9" ht="17.100000000000001" customHeight="1">
      <c r="B18" s="37" t="s">
        <v>20</v>
      </c>
      <c r="C18" s="4">
        <v>419550</v>
      </c>
      <c r="D18" s="17">
        <f t="shared" si="0"/>
        <v>4.2735652157969629E-2</v>
      </c>
      <c r="E18" s="18">
        <f t="shared" si="2"/>
        <v>0.43824787391276443</v>
      </c>
      <c r="F18" s="26">
        <v>335.84398519999996</v>
      </c>
      <c r="G18" s="17">
        <f t="shared" si="1"/>
        <v>1.608179540214736E-2</v>
      </c>
      <c r="H18" s="17">
        <f t="shared" si="3"/>
        <v>0.13266463842921566</v>
      </c>
      <c r="I18" s="5">
        <f t="shared" si="4"/>
        <v>800.48619997616493</v>
      </c>
    </row>
    <row r="19" spans="2:9" ht="17.100000000000001" customHeight="1">
      <c r="B19" s="37" t="s">
        <v>21</v>
      </c>
      <c r="C19" s="4">
        <v>404003</v>
      </c>
      <c r="D19" s="17">
        <f t="shared" si="0"/>
        <v>4.1152024022824946E-2</v>
      </c>
      <c r="E19" s="18">
        <f t="shared" si="2"/>
        <v>0.47939989793558935</v>
      </c>
      <c r="F19" s="26">
        <v>349.64824349999998</v>
      </c>
      <c r="G19" s="17">
        <f t="shared" si="1"/>
        <v>1.6742808454165526E-2</v>
      </c>
      <c r="H19" s="17">
        <f t="shared" si="3"/>
        <v>0.1494074468833812</v>
      </c>
      <c r="I19" s="5">
        <f t="shared" si="4"/>
        <v>865.45952257780266</v>
      </c>
    </row>
    <row r="20" spans="2:9" ht="17.100000000000001" customHeight="1">
      <c r="B20" s="38" t="s">
        <v>22</v>
      </c>
      <c r="C20" s="6">
        <v>376910</v>
      </c>
      <c r="D20" s="19">
        <f t="shared" si="0"/>
        <v>3.8392312370063957E-2</v>
      </c>
      <c r="E20" s="20">
        <f t="shared" si="2"/>
        <v>0.51779221030565326</v>
      </c>
      <c r="F20" s="27">
        <v>357.70516987000002</v>
      </c>
      <c r="G20" s="19">
        <f t="shared" si="1"/>
        <v>1.712861212242341E-2</v>
      </c>
      <c r="H20" s="19">
        <f t="shared" si="3"/>
        <v>0.16653605900580462</v>
      </c>
      <c r="I20" s="7">
        <f t="shared" si="4"/>
        <v>949.04664208962356</v>
      </c>
    </row>
    <row r="21" spans="2:9" ht="17.100000000000001" customHeight="1">
      <c r="B21" s="39" t="s">
        <v>23</v>
      </c>
      <c r="C21" s="8">
        <v>352824</v>
      </c>
      <c r="D21" s="21">
        <f t="shared" si="0"/>
        <v>3.593889580975683E-2</v>
      </c>
      <c r="E21" s="22">
        <f t="shared" si="2"/>
        <v>0.5537311061154101</v>
      </c>
      <c r="F21" s="28">
        <v>354.51617358999999</v>
      </c>
      <c r="G21" s="21">
        <f t="shared" si="1"/>
        <v>1.6975907926507473E-2</v>
      </c>
      <c r="H21" s="21">
        <f t="shared" si="3"/>
        <v>0.18351196693231209</v>
      </c>
      <c r="I21" s="5">
        <f t="shared" si="4"/>
        <v>1004.7960841382671</v>
      </c>
    </row>
    <row r="22" spans="2:9" ht="17.100000000000001" customHeight="1">
      <c r="B22" s="37" t="s">
        <v>24</v>
      </c>
      <c r="C22" s="4">
        <v>341005</v>
      </c>
      <c r="D22" s="17">
        <f t="shared" si="0"/>
        <v>3.4735004323986254E-2</v>
      </c>
      <c r="E22" s="18">
        <f t="shared" si="2"/>
        <v>0.58846611043939634</v>
      </c>
      <c r="F22" s="26">
        <v>350.76490873</v>
      </c>
      <c r="G22" s="17">
        <f t="shared" si="1"/>
        <v>1.6796279656726611E-2</v>
      </c>
      <c r="H22" s="17">
        <f t="shared" si="3"/>
        <v>0.2003082465890387</v>
      </c>
      <c r="I22" s="5">
        <f t="shared" si="4"/>
        <v>1028.621013562851</v>
      </c>
    </row>
    <row r="23" spans="2:9" ht="17.100000000000001" customHeight="1">
      <c r="B23" s="37" t="s">
        <v>25</v>
      </c>
      <c r="C23" s="4">
        <v>331772</v>
      </c>
      <c r="D23" s="17">
        <f t="shared" si="0"/>
        <v>3.3794524580512214E-2</v>
      </c>
      <c r="E23" s="18">
        <f t="shared" si="2"/>
        <v>0.62226063501990858</v>
      </c>
      <c r="F23" s="26">
        <v>349.97148661</v>
      </c>
      <c r="G23" s="17">
        <f t="shared" si="1"/>
        <v>1.6758286860179192E-2</v>
      </c>
      <c r="H23" s="17">
        <f t="shared" si="3"/>
        <v>0.21706653344921789</v>
      </c>
      <c r="I23" s="5">
        <f t="shared" si="4"/>
        <v>1054.8554025354763</v>
      </c>
    </row>
    <row r="24" spans="2:9" ht="17.100000000000001" customHeight="1">
      <c r="B24" s="37" t="s">
        <v>26</v>
      </c>
      <c r="C24" s="4">
        <v>304122</v>
      </c>
      <c r="D24" s="17">
        <f t="shared" si="0"/>
        <v>3.0978076523861375E-2</v>
      </c>
      <c r="E24" s="18">
        <f t="shared" si="2"/>
        <v>0.65323871154377</v>
      </c>
      <c r="F24" s="26">
        <v>338.24877533</v>
      </c>
      <c r="G24" s="17">
        <f t="shared" si="1"/>
        <v>1.6196948105664542E-2</v>
      </c>
      <c r="H24" s="17">
        <f t="shared" si="3"/>
        <v>0.23326348155488244</v>
      </c>
      <c r="I24" s="5">
        <f t="shared" si="4"/>
        <v>1112.214096086439</v>
      </c>
    </row>
    <row r="25" spans="2:9" ht="17.100000000000001" customHeight="1">
      <c r="B25" s="37" t="s">
        <v>27</v>
      </c>
      <c r="C25" s="4">
        <v>290988</v>
      </c>
      <c r="D25" s="17">
        <f t="shared" si="0"/>
        <v>2.9640238231779924E-2</v>
      </c>
      <c r="E25" s="18">
        <f t="shared" si="2"/>
        <v>0.68287894977554997</v>
      </c>
      <c r="F25" s="26">
        <v>329.61031233999995</v>
      </c>
      <c r="G25" s="17">
        <f t="shared" si="1"/>
        <v>1.5783297718829498E-2</v>
      </c>
      <c r="H25" s="17">
        <f t="shared" si="3"/>
        <v>0.24904677927371194</v>
      </c>
      <c r="I25" s="5">
        <f t="shared" si="4"/>
        <v>1132.7281961455453</v>
      </c>
    </row>
    <row r="26" spans="2:9" ht="17.100000000000001" customHeight="1">
      <c r="B26" s="38" t="s">
        <v>28</v>
      </c>
      <c r="C26" s="6">
        <v>269177</v>
      </c>
      <c r="D26" s="19">
        <f t="shared" si="0"/>
        <v>2.7418554739425078E-2</v>
      </c>
      <c r="E26" s="20">
        <f t="shared" si="2"/>
        <v>0.71029750451497509</v>
      </c>
      <c r="F26" s="29">
        <v>320.21962773000001</v>
      </c>
      <c r="G26" s="19">
        <f t="shared" si="1"/>
        <v>1.5333627409878814E-2</v>
      </c>
      <c r="H26" s="19">
        <f t="shared" si="3"/>
        <v>0.26438040668359075</v>
      </c>
      <c r="I26" s="5">
        <f t="shared" si="4"/>
        <v>1189.6247737733909</v>
      </c>
    </row>
    <row r="27" spans="2:9" ht="17.100000000000001" customHeight="1">
      <c r="B27" s="39" t="s">
        <v>29</v>
      </c>
      <c r="C27" s="8">
        <v>246205</v>
      </c>
      <c r="D27" s="21">
        <f t="shared" si="0"/>
        <v>2.5078610986897659E-2</v>
      </c>
      <c r="E27" s="22">
        <f t="shared" si="2"/>
        <v>0.73537611550187276</v>
      </c>
      <c r="F27" s="30">
        <v>305.90663410000002</v>
      </c>
      <c r="G27" s="21">
        <f t="shared" si="1"/>
        <v>1.4648253708715687E-2</v>
      </c>
      <c r="H27" s="21">
        <f t="shared" si="3"/>
        <v>0.27902866039230645</v>
      </c>
      <c r="I27" s="9">
        <f t="shared" si="4"/>
        <v>1242.4874965983634</v>
      </c>
    </row>
    <row r="28" spans="2:9" ht="17.100000000000001" customHeight="1">
      <c r="B28" s="37" t="s">
        <v>30</v>
      </c>
      <c r="C28" s="4">
        <v>229323</v>
      </c>
      <c r="D28" s="17">
        <f t="shared" si="0"/>
        <v>2.3358998831657894E-2</v>
      </c>
      <c r="E28" s="18">
        <f t="shared" si="2"/>
        <v>0.75873511433353069</v>
      </c>
      <c r="F28" s="31">
        <v>297.13827597000005</v>
      </c>
      <c r="G28" s="17">
        <f t="shared" si="1"/>
        <v>1.4228383329392261E-2</v>
      </c>
      <c r="H28" s="17">
        <f t="shared" si="3"/>
        <v>0.2932570437216987</v>
      </c>
      <c r="I28" s="5">
        <f t="shared" si="4"/>
        <v>1295.7194697871562</v>
      </c>
    </row>
    <row r="29" spans="2:9" ht="17.100000000000001" customHeight="1">
      <c r="B29" s="37" t="s">
        <v>31</v>
      </c>
      <c r="C29" s="4">
        <v>221958</v>
      </c>
      <c r="D29" s="17">
        <f t="shared" si="0"/>
        <v>2.2608794855627751E-2</v>
      </c>
      <c r="E29" s="18">
        <f t="shared" si="2"/>
        <v>0.78134390918915841</v>
      </c>
      <c r="F29" s="31">
        <v>290.54680475999999</v>
      </c>
      <c r="G29" s="17">
        <f t="shared" si="1"/>
        <v>1.3912752572047479E-2</v>
      </c>
      <c r="H29" s="17">
        <f t="shared" si="3"/>
        <v>0.30716979629374619</v>
      </c>
      <c r="I29" s="5">
        <f t="shared" si="4"/>
        <v>1309.017042683751</v>
      </c>
    </row>
    <row r="30" spans="2:9" ht="17.100000000000001" customHeight="1">
      <c r="B30" s="37" t="s">
        <v>32</v>
      </c>
      <c r="C30" s="4">
        <v>394257</v>
      </c>
      <c r="D30" s="17">
        <f t="shared" si="0"/>
        <v>4.0159289745786281E-2</v>
      </c>
      <c r="E30" s="18">
        <f t="shared" si="2"/>
        <v>0.82150319893494472</v>
      </c>
      <c r="F30" s="31">
        <v>578.59787051000001</v>
      </c>
      <c r="G30" s="17">
        <f t="shared" si="1"/>
        <v>2.7705997378868568E-2</v>
      </c>
      <c r="H30" s="17">
        <f t="shared" si="3"/>
        <v>0.33487579367261477</v>
      </c>
      <c r="I30" s="5">
        <f t="shared" si="4"/>
        <v>1467.5652442696007</v>
      </c>
    </row>
    <row r="31" spans="2:9" ht="17.100000000000001" customHeight="1">
      <c r="B31" s="37" t="s">
        <v>33</v>
      </c>
      <c r="C31" s="4">
        <v>365842</v>
      </c>
      <c r="D31" s="17">
        <f t="shared" si="0"/>
        <v>3.7264918261889941E-2</v>
      </c>
      <c r="E31" s="18">
        <f t="shared" si="2"/>
        <v>0.85876811719683466</v>
      </c>
      <c r="F31" s="31">
        <v>581.53322258000003</v>
      </c>
      <c r="G31" s="17">
        <f t="shared" si="1"/>
        <v>2.7846555892652572E-2</v>
      </c>
      <c r="H31" s="17">
        <f t="shared" si="3"/>
        <v>0.36272234956526733</v>
      </c>
      <c r="I31" s="5">
        <f t="shared" si="4"/>
        <v>1589.574796168838</v>
      </c>
    </row>
    <row r="32" spans="2:9" ht="17.100000000000001" customHeight="1">
      <c r="B32" s="38" t="s">
        <v>34</v>
      </c>
      <c r="C32" s="6">
        <v>249434</v>
      </c>
      <c r="D32" s="19">
        <f t="shared" si="0"/>
        <v>2.5407519152356089E-2</v>
      </c>
      <c r="E32" s="20">
        <f t="shared" si="2"/>
        <v>0.88417563634919072</v>
      </c>
      <c r="F32" s="29">
        <v>543.26920717999997</v>
      </c>
      <c r="G32" s="19">
        <f t="shared" si="1"/>
        <v>2.6014294205545196E-2</v>
      </c>
      <c r="H32" s="19">
        <f t="shared" si="3"/>
        <v>0.38873664377081252</v>
      </c>
      <c r="I32" s="7">
        <f t="shared" si="4"/>
        <v>2178.0078384662875</v>
      </c>
    </row>
    <row r="33" spans="2:9" ht="17.100000000000001" customHeight="1">
      <c r="B33" s="39" t="s">
        <v>35</v>
      </c>
      <c r="C33" s="8">
        <v>179772</v>
      </c>
      <c r="D33" s="21">
        <f t="shared" si="0"/>
        <v>1.8311699820623327E-2</v>
      </c>
      <c r="E33" s="22">
        <f t="shared" si="2"/>
        <v>0.90248733616981403</v>
      </c>
      <c r="F33" s="30">
        <v>478.61534313999999</v>
      </c>
      <c r="G33" s="21">
        <f t="shared" si="1"/>
        <v>2.291836198919079E-2</v>
      </c>
      <c r="H33" s="21">
        <f t="shared" si="3"/>
        <v>0.4116550057600033</v>
      </c>
      <c r="I33" s="5">
        <f t="shared" si="4"/>
        <v>2662.3464340386713</v>
      </c>
    </row>
    <row r="34" spans="2:9" ht="17.100000000000001" customHeight="1">
      <c r="B34" s="37" t="s">
        <v>36</v>
      </c>
      <c r="C34" s="4">
        <v>138451</v>
      </c>
      <c r="D34" s="17">
        <f t="shared" si="0"/>
        <v>1.4102714281785373E-2</v>
      </c>
      <c r="E34" s="18">
        <f t="shared" si="2"/>
        <v>0.91659005045159936</v>
      </c>
      <c r="F34" s="31">
        <v>423.56101195999997</v>
      </c>
      <c r="G34" s="17">
        <f t="shared" si="1"/>
        <v>2.0282100721889636E-2</v>
      </c>
      <c r="H34" s="17">
        <f t="shared" si="3"/>
        <v>0.43193710648189293</v>
      </c>
      <c r="I34" s="5">
        <f t="shared" si="4"/>
        <v>3059.2845985944482</v>
      </c>
    </row>
    <row r="35" spans="2:9" ht="17.100000000000001" customHeight="1">
      <c r="B35" s="37" t="s">
        <v>37</v>
      </c>
      <c r="C35" s="4">
        <v>111612</v>
      </c>
      <c r="D35" s="17">
        <f t="shared" si="0"/>
        <v>1.1368875244083676E-2</v>
      </c>
      <c r="E35" s="18">
        <f t="shared" si="2"/>
        <v>0.92795892569568306</v>
      </c>
      <c r="F35" s="31">
        <v>378.63310314</v>
      </c>
      <c r="G35" s="17">
        <f t="shared" si="1"/>
        <v>1.813074036014518E-2</v>
      </c>
      <c r="H35" s="17">
        <f t="shared" si="3"/>
        <v>0.4500678468420381</v>
      </c>
      <c r="I35" s="5">
        <f t="shared" si="4"/>
        <v>3392.4049666702504</v>
      </c>
    </row>
    <row r="36" spans="2:9" ht="17.100000000000001" customHeight="1">
      <c r="B36" s="37" t="s">
        <v>38</v>
      </c>
      <c r="C36" s="4">
        <v>92474</v>
      </c>
      <c r="D36" s="17">
        <f t="shared" si="0"/>
        <v>9.4194653739866126E-3</v>
      </c>
      <c r="E36" s="18">
        <f t="shared" si="2"/>
        <v>0.93737839106966969</v>
      </c>
      <c r="F36" s="31">
        <v>343.02004889</v>
      </c>
      <c r="G36" s="17">
        <f t="shared" si="1"/>
        <v>1.6425419207071645E-2</v>
      </c>
      <c r="H36" s="17">
        <f t="shared" si="3"/>
        <v>0.46649326604910973</v>
      </c>
      <c r="I36" s="5">
        <f t="shared" si="4"/>
        <v>3709.3674858879249</v>
      </c>
    </row>
    <row r="37" spans="2:9" ht="17.100000000000001" customHeight="1">
      <c r="B37" s="37" t="s">
        <v>39</v>
      </c>
      <c r="C37" s="4">
        <v>77271</v>
      </c>
      <c r="D37" s="17">
        <f t="shared" si="0"/>
        <v>7.8708773159300947E-3</v>
      </c>
      <c r="E37" s="18">
        <f t="shared" si="2"/>
        <v>0.94524926838559975</v>
      </c>
      <c r="F37" s="31">
        <v>314.06225939000001</v>
      </c>
      <c r="G37" s="17">
        <f t="shared" si="1"/>
        <v>1.5038783547182952E-2</v>
      </c>
      <c r="H37" s="17">
        <f t="shared" si="3"/>
        <v>0.4815320495962927</v>
      </c>
      <c r="I37" s="5">
        <f t="shared" si="4"/>
        <v>4064.4259733923464</v>
      </c>
    </row>
    <row r="38" spans="2:9" ht="17.100000000000001" customHeight="1">
      <c r="B38" s="38" t="s">
        <v>40</v>
      </c>
      <c r="C38" s="6">
        <v>64795</v>
      </c>
      <c r="D38" s="19">
        <f t="shared" si="0"/>
        <v>6.6000633573486886E-3</v>
      </c>
      <c r="E38" s="20">
        <f t="shared" si="2"/>
        <v>0.95184933174294839</v>
      </c>
      <c r="F38" s="29">
        <v>281.16474973999999</v>
      </c>
      <c r="G38" s="19">
        <f t="shared" si="1"/>
        <v>1.346349548860298E-2</v>
      </c>
      <c r="H38" s="19">
        <f t="shared" si="3"/>
        <v>0.49499554508489568</v>
      </c>
      <c r="I38" s="5">
        <f t="shared" si="4"/>
        <v>4339.2970096458057</v>
      </c>
    </row>
    <row r="39" spans="2:9" ht="17.100000000000001" customHeight="1">
      <c r="B39" s="39" t="s">
        <v>41</v>
      </c>
      <c r="C39" s="8">
        <v>54362</v>
      </c>
      <c r="D39" s="21">
        <f t="shared" si="0"/>
        <v>5.5373507868228941E-3</v>
      </c>
      <c r="E39" s="22">
        <f t="shared" si="2"/>
        <v>0.95738668252977133</v>
      </c>
      <c r="F39" s="30">
        <v>258.19472015999997</v>
      </c>
      <c r="G39" s="21">
        <f t="shared" si="1"/>
        <v>1.2363582039604182E-2</v>
      </c>
      <c r="H39" s="21">
        <f t="shared" si="3"/>
        <v>0.50735912712449982</v>
      </c>
      <c r="I39" s="9">
        <f t="shared" si="4"/>
        <v>4749.5441698245095</v>
      </c>
    </row>
    <row r="40" spans="2:9" ht="17.100000000000001" customHeight="1">
      <c r="B40" s="37" t="s">
        <v>42</v>
      </c>
      <c r="C40" s="4">
        <v>86062</v>
      </c>
      <c r="D40" s="17">
        <f t="shared" si="0"/>
        <v>8.7663346347734063E-3</v>
      </c>
      <c r="E40" s="18">
        <f t="shared" si="2"/>
        <v>0.96615301716454471</v>
      </c>
      <c r="F40" s="31">
        <v>471.53489587000001</v>
      </c>
      <c r="G40" s="17">
        <f t="shared" si="1"/>
        <v>2.257931674982459E-2</v>
      </c>
      <c r="H40" s="17">
        <f t="shared" si="3"/>
        <v>0.52993844387432443</v>
      </c>
      <c r="I40" s="5">
        <f t="shared" si="4"/>
        <v>5479.0139186865281</v>
      </c>
    </row>
    <row r="41" spans="2:9" ht="17.100000000000001" customHeight="1">
      <c r="B41" s="37" t="s">
        <v>43</v>
      </c>
      <c r="C41" s="4">
        <v>64343</v>
      </c>
      <c r="D41" s="17">
        <f t="shared" si="0"/>
        <v>6.5540223258258607E-3</v>
      </c>
      <c r="E41" s="18">
        <f t="shared" si="2"/>
        <v>0.97270703949037063</v>
      </c>
      <c r="F41" s="31">
        <v>403.70850882000002</v>
      </c>
      <c r="G41" s="17">
        <f t="shared" si="1"/>
        <v>1.9331469155485843E-2</v>
      </c>
      <c r="H41" s="17">
        <f t="shared" si="3"/>
        <v>0.54926991302981032</v>
      </c>
      <c r="I41" s="5">
        <f t="shared" si="4"/>
        <v>6274.319021805014</v>
      </c>
    </row>
    <row r="42" spans="2:9" ht="17.100000000000001" customHeight="1">
      <c r="B42" s="37" t="s">
        <v>44</v>
      </c>
      <c r="C42" s="4">
        <v>48738</v>
      </c>
      <c r="D42" s="17">
        <f t="shared" si="0"/>
        <v>4.9644862707070051E-3</v>
      </c>
      <c r="E42" s="18">
        <f t="shared" si="2"/>
        <v>0.97767152576107763</v>
      </c>
      <c r="F42" s="31">
        <v>355.80037676000001</v>
      </c>
      <c r="G42" s="17">
        <f t="shared" si="1"/>
        <v>1.7037401636518179E-2</v>
      </c>
      <c r="H42" s="17">
        <f t="shared" si="3"/>
        <v>0.56630731466632844</v>
      </c>
      <c r="I42" s="5">
        <f t="shared" si="4"/>
        <v>7300.2662554885301</v>
      </c>
    </row>
    <row r="43" spans="2:9" ht="17.100000000000001" customHeight="1">
      <c r="B43" s="37" t="s">
        <v>45</v>
      </c>
      <c r="C43" s="4">
        <v>36843</v>
      </c>
      <c r="D43" s="17">
        <f t="shared" si="0"/>
        <v>3.7528533725564896E-3</v>
      </c>
      <c r="E43" s="18">
        <f t="shared" si="2"/>
        <v>0.98142437913363412</v>
      </c>
      <c r="F43" s="31">
        <v>312.99407927999999</v>
      </c>
      <c r="G43" s="17">
        <f t="shared" si="1"/>
        <v>1.4987634041047138E-2</v>
      </c>
      <c r="H43" s="17">
        <f t="shared" si="3"/>
        <v>0.58129494870737553</v>
      </c>
      <c r="I43" s="5">
        <f t="shared" si="4"/>
        <v>8495.3472648807092</v>
      </c>
    </row>
    <row r="44" spans="2:9" ht="17.100000000000001" customHeight="1">
      <c r="B44" s="38" t="s">
        <v>46</v>
      </c>
      <c r="C44" s="6">
        <v>28104</v>
      </c>
      <c r="D44" s="19">
        <f t="shared" si="0"/>
        <v>2.8626928095520881E-3</v>
      </c>
      <c r="E44" s="20">
        <f t="shared" si="2"/>
        <v>0.98428707194318621</v>
      </c>
      <c r="F44" s="29">
        <v>279.28839352999995</v>
      </c>
      <c r="G44" s="19">
        <f t="shared" si="1"/>
        <v>1.337364669570946E-2</v>
      </c>
      <c r="H44" s="19">
        <f t="shared" si="3"/>
        <v>0.59466859540308503</v>
      </c>
      <c r="I44" s="7">
        <f t="shared" si="4"/>
        <v>9937.6741221890115</v>
      </c>
    </row>
    <row r="45" spans="2:9" ht="17.100000000000001" customHeight="1">
      <c r="B45" s="39" t="s">
        <v>47</v>
      </c>
      <c r="C45" s="8">
        <v>22045</v>
      </c>
      <c r="D45" s="21">
        <f t="shared" si="0"/>
        <v>2.245518893629938E-3</v>
      </c>
      <c r="E45" s="22">
        <f t="shared" si="2"/>
        <v>0.9865325908368161</v>
      </c>
      <c r="F45" s="30">
        <v>258.19922300999997</v>
      </c>
      <c r="G45" s="21">
        <f t="shared" si="1"/>
        <v>1.2363797657318411E-2</v>
      </c>
      <c r="H45" s="21">
        <f t="shared" si="3"/>
        <v>0.60703239306040346</v>
      </c>
      <c r="I45" s="9">
        <f t="shared" si="4"/>
        <v>11712.371195735992</v>
      </c>
    </row>
    <row r="46" spans="2:9" ht="17.100000000000001" customHeight="1">
      <c r="B46" s="37" t="s">
        <v>48</v>
      </c>
      <c r="C46" s="4">
        <v>52331</v>
      </c>
      <c r="D46" s="17">
        <f t="shared" si="0"/>
        <v>5.3304717270377996E-3</v>
      </c>
      <c r="E46" s="18">
        <f t="shared" si="2"/>
        <v>0.99186306256385393</v>
      </c>
      <c r="F46" s="31">
        <v>818.73031115999993</v>
      </c>
      <c r="G46" s="17">
        <f t="shared" si="1"/>
        <v>3.9204672210433167E-2</v>
      </c>
      <c r="H46" s="17">
        <f t="shared" si="3"/>
        <v>0.64623706527083669</v>
      </c>
      <c r="I46" s="5">
        <f t="shared" si="4"/>
        <v>15645.225796564177</v>
      </c>
    </row>
    <row r="47" spans="2:9" ht="17.100000000000001" customHeight="1">
      <c r="B47" s="37" t="s">
        <v>49</v>
      </c>
      <c r="C47" s="4">
        <v>25126</v>
      </c>
      <c r="D47" s="17">
        <f t="shared" si="0"/>
        <v>2.5593516770853176E-3</v>
      </c>
      <c r="E47" s="18">
        <f t="shared" si="2"/>
        <v>0.99442241424093925</v>
      </c>
      <c r="F47" s="31">
        <v>583.80801450000001</v>
      </c>
      <c r="G47" s="17">
        <f t="shared" si="1"/>
        <v>2.7955483668203211E-2</v>
      </c>
      <c r="H47" s="17">
        <f t="shared" si="3"/>
        <v>0.6741925489390399</v>
      </c>
      <c r="I47" s="5">
        <f t="shared" si="4"/>
        <v>23235.215095916581</v>
      </c>
    </row>
    <row r="48" spans="2:9" ht="17.100000000000001" customHeight="1">
      <c r="B48" s="37" t="s">
        <v>50</v>
      </c>
      <c r="C48" s="4">
        <v>14629</v>
      </c>
      <c r="D48" s="17">
        <f t="shared" si="0"/>
        <v>1.490120022450096E-3</v>
      </c>
      <c r="E48" s="18">
        <f t="shared" si="2"/>
        <v>0.99591253426338933</v>
      </c>
      <c r="F48" s="31">
        <v>449.05184694000002</v>
      </c>
      <c r="G48" s="17">
        <f t="shared" si="1"/>
        <v>2.1502722233196849E-2</v>
      </c>
      <c r="H48" s="17">
        <f t="shared" si="3"/>
        <v>0.69569527117223673</v>
      </c>
      <c r="I48" s="5">
        <f t="shared" si="4"/>
        <v>30696.004302413014</v>
      </c>
    </row>
    <row r="49" spans="2:9" ht="17.100000000000001" customHeight="1">
      <c r="B49" s="37" t="s">
        <v>51</v>
      </c>
      <c r="C49" s="4">
        <v>9261</v>
      </c>
      <c r="D49" s="17">
        <f t="shared" si="0"/>
        <v>9.4333184277191459E-4</v>
      </c>
      <c r="E49" s="18">
        <f t="shared" si="2"/>
        <v>0.99685586610616128</v>
      </c>
      <c r="F49" s="31">
        <v>365.99235391000002</v>
      </c>
      <c r="G49" s="17">
        <f t="shared" si="1"/>
        <v>1.7525441614879126E-2</v>
      </c>
      <c r="H49" s="17">
        <f t="shared" si="3"/>
        <v>0.71322071278711585</v>
      </c>
      <c r="I49" s="5">
        <f t="shared" si="4"/>
        <v>39519.744510312063</v>
      </c>
    </row>
    <row r="50" spans="2:9" ht="17.100000000000001" customHeight="1">
      <c r="B50" s="38" t="s">
        <v>52</v>
      </c>
      <c r="C50" s="6">
        <v>6395</v>
      </c>
      <c r="D50" s="19">
        <f t="shared" si="0"/>
        <v>6.5139910749664113E-4</v>
      </c>
      <c r="E50" s="20">
        <f t="shared" si="2"/>
        <v>0.99750726521365796</v>
      </c>
      <c r="F50" s="29">
        <v>310.35402643000003</v>
      </c>
      <c r="G50" s="19">
        <f t="shared" si="1"/>
        <v>1.4861215847911204E-2</v>
      </c>
      <c r="H50" s="19">
        <f t="shared" si="3"/>
        <v>0.72808192863502708</v>
      </c>
      <c r="I50" s="7">
        <f t="shared" si="4"/>
        <v>48530.731263487098</v>
      </c>
    </row>
    <row r="51" spans="2:9" ht="17.100000000000001" customHeight="1">
      <c r="B51" s="37" t="s">
        <v>53</v>
      </c>
      <c r="C51" s="4">
        <v>4445</v>
      </c>
      <c r="D51" s="17">
        <f t="shared" si="0"/>
        <v>4.5277076353754023E-4</v>
      </c>
      <c r="E51" s="18">
        <f t="shared" si="2"/>
        <v>0.99796003597719551</v>
      </c>
      <c r="F51" s="31">
        <v>271.6383032</v>
      </c>
      <c r="G51" s="17">
        <f t="shared" si="1"/>
        <v>1.3007324257563841E-2</v>
      </c>
      <c r="H51" s="17">
        <f t="shared" si="3"/>
        <v>0.74108925289259087</v>
      </c>
      <c r="I51" s="5">
        <f t="shared" si="4"/>
        <v>61110.979347581553</v>
      </c>
    </row>
    <row r="52" spans="2:9" ht="17.100000000000001" customHeight="1">
      <c r="B52" s="37" t="s">
        <v>54</v>
      </c>
      <c r="C52" s="4">
        <v>10255</v>
      </c>
      <c r="D52" s="17">
        <f t="shared" si="0"/>
        <v>1.0445813678464512E-3</v>
      </c>
      <c r="E52" s="18">
        <f t="shared" si="2"/>
        <v>0.99900461734504198</v>
      </c>
      <c r="F52" s="31">
        <v>906.52072638999994</v>
      </c>
      <c r="G52" s="17">
        <f t="shared" si="1"/>
        <v>4.3408491716557883E-2</v>
      </c>
      <c r="H52" s="17">
        <f t="shared" si="3"/>
        <v>0.78449774460914878</v>
      </c>
      <c r="I52" s="5">
        <f t="shared" si="4"/>
        <v>88397.925537786447</v>
      </c>
    </row>
    <row r="53" spans="2:9" ht="17.100000000000001" customHeight="1">
      <c r="B53" s="37" t="s">
        <v>55</v>
      </c>
      <c r="C53" s="4">
        <v>3676</v>
      </c>
      <c r="D53" s="17">
        <f t="shared" si="0"/>
        <v>3.7443989353520764E-4</v>
      </c>
      <c r="E53" s="18">
        <f t="shared" si="2"/>
        <v>0.99937905723857723</v>
      </c>
      <c r="F53" s="31">
        <v>556.62729520000005</v>
      </c>
      <c r="G53" s="17">
        <f t="shared" si="1"/>
        <v>2.6653942518358027E-2</v>
      </c>
      <c r="H53" s="17">
        <f t="shared" si="3"/>
        <v>0.81115168712750685</v>
      </c>
      <c r="I53" s="5">
        <f t="shared" si="4"/>
        <v>151422.00631120784</v>
      </c>
    </row>
    <row r="54" spans="2:9" ht="17.100000000000001" customHeight="1">
      <c r="B54" s="37" t="s">
        <v>56</v>
      </c>
      <c r="C54" s="4">
        <v>1870</v>
      </c>
      <c r="D54" s="17">
        <f t="shared" si="0"/>
        <v>1.9047948882231728E-4</v>
      </c>
      <c r="E54" s="18">
        <f t="shared" si="2"/>
        <v>0.99956953672739957</v>
      </c>
      <c r="F54" s="31">
        <v>428.31510574999999</v>
      </c>
      <c r="G54" s="17">
        <f t="shared" si="1"/>
        <v>2.0509749174810028E-2</v>
      </c>
      <c r="H54" s="17">
        <f t="shared" si="3"/>
        <v>0.83166143630231693</v>
      </c>
      <c r="I54" s="5">
        <f t="shared" si="4"/>
        <v>229045.5110962567</v>
      </c>
    </row>
    <row r="55" spans="2:9" ht="17.100000000000001" customHeight="1" thickBot="1">
      <c r="B55" s="40" t="s">
        <v>57</v>
      </c>
      <c r="C55" s="10">
        <v>4226</v>
      </c>
      <c r="D55" s="23">
        <f t="shared" si="0"/>
        <v>4.3046327260059505E-4</v>
      </c>
      <c r="E55" s="18">
        <f t="shared" si="2"/>
        <v>1.0000000000000002</v>
      </c>
      <c r="F55" s="32">
        <v>3515.4964157499999</v>
      </c>
      <c r="G55" s="23">
        <f t="shared" si="1"/>
        <v>0.16833856369768294</v>
      </c>
      <c r="H55" s="17">
        <f t="shared" si="3"/>
        <v>0.99999999999999989</v>
      </c>
      <c r="I55" s="5">
        <f t="shared" si="4"/>
        <v>831873.26449361094</v>
      </c>
    </row>
    <row r="56" spans="2:9" ht="17.100000000000001" customHeight="1" thickTop="1" thickBot="1">
      <c r="B56" s="11" t="s">
        <v>8</v>
      </c>
      <c r="C56" s="12">
        <v>9817330</v>
      </c>
      <c r="D56" s="34">
        <f t="shared" si="0"/>
        <v>1</v>
      </c>
      <c r="E56" s="24"/>
      <c r="F56" s="33">
        <v>20883.488242560004</v>
      </c>
      <c r="G56" s="34">
        <f t="shared" si="1"/>
        <v>1</v>
      </c>
      <c r="H56" s="24"/>
      <c r="I56" s="13">
        <f>F56*10^6/C56</f>
        <v>2127.2065054918194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2017-06-19T08:47:45Z</dcterms:modified>
</cp:coreProperties>
</file>