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5" sheetId="68" r:id="rId1"/>
  </sheets>
  <calcPr calcId="145621"/>
</workbook>
</file>

<file path=xl/calcChain.xml><?xml version="1.0" encoding="utf-8"?>
<calcChain xmlns="http://schemas.openxmlformats.org/spreadsheetml/2006/main"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2" i="68"/>
  <c r="I11" i="68"/>
  <c r="I10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<sst xmlns="http://schemas.openxmlformats.org/spreadsheetml/2006/main" count="71" uniqueCount="67">
  <si>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</si>
  <si>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</si>
  <si>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</si>
  <si>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</si>
  <si>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</si>
  <si>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</si>
  <si>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</si>
  <si>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</si>
  <si>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</si>
  <si>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</si>
  <si>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</si>
  <si>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</si>
  <si>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</si>
  <si>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</si>
  <si>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</si>
  <si>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</si>
  <si>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</si>
  <si>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</si>
  <si>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</si>
  <si>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</si>
  <si>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</si>
  <si>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</si>
  <si>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</si>
  <si>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</si>
  <si>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</si>
  <si>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</si>
  <si>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</si>
  <si>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</si>
  <si>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</si>
  <si>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</si>
  <si>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</si>
  <si>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</si>
  <si>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</si>
  <si>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</si>
  <si>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</si>
  <si>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</si>
  <si>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</si>
  <si>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</si>
  <si>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</si>
  <si>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</si>
  <si>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</si>
  <si>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</si>
  <si>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</si>
  <si>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</si>
  <si>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</si>
  <si>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</si>
  <si>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</si>
  <si>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</si>
  <si>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</si>
  <si>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</si>
  <si>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</si>
  <si>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</si>
  <si>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</si>
  <si>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</si>
  <si>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</si>
  <si>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</si>
  <si>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</si>
  <si>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</si>
  <si>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</si>
  <si>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</si>
  <si>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</si>
  <si>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</si>
  <si>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</si>
  <si>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II.A.5. CUOTA ÍNTEGRA TOTAL</t>
  </si>
  <si>
    <t>(millones euros)</t>
  </si>
  <si>
    <t>-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</si>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</sst>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199</v>
      </c>
      <c r="D10" s="17">
        <f t="shared" si="0"/>
        <v>1.7932666352289303E-5</v>
      </c>
      <c r="E10" s="18">
        <f>E9+D10</f>
        <v>1.7932666352289303E-5</v>
      </c>
      <c r="F10" s="26">
        <v>2.0975540000000001E-2</v>
      </c>
      <c r="G10" s="17">
        <f t="shared" si="1"/>
        <v>3.5064713748412626E-7</v>
      </c>
      <c r="H10" s="17">
        <f>H9+G10</f>
        <v>3.5064713748412626E-7</v>
      </c>
      <c r="I10" s="5">
        <f>F10*10^6/C10</f>
        <v>105.40472361809046</v>
      </c>
    </row>
    <row r="11" spans="2:10" ht="17.100000000000001" customHeight="1">
      <c r="B11" s="37" t="s">
        <v>13</v>
      </c>
      <c r="C11" s="4">
        <v>203</v>
      </c>
      <c r="D11" s="17">
        <f t="shared" si="0"/>
        <v>1.8293121957360446E-5</v>
      </c>
      <c r="E11" s="18">
        <f t="shared" ref="E11:E55" si="2">E10+D11</f>
        <v>3.6225788309649748E-5</v>
      </c>
      <c r="F11" s="26">
        <v>6.8261569999999994E-2</v>
      </c>
      <c r="G11" s="17">
        <f t="shared" si="1"/>
        <v>1.1411255262401972E-6</v>
      </c>
      <c r="H11" s="17">
        <f t="shared" ref="H11:H55" si="3">H10+G11</f>
        <v>1.4917726637243234E-6</v>
      </c>
      <c r="I11" s="5">
        <f>F11*10^6/C11</f>
        <v>336.26389162561571</v>
      </c>
    </row>
    <row r="12" spans="2:10" ht="17.100000000000001" customHeight="1">
      <c r="B12" s="37" t="s">
        <v>14</v>
      </c>
      <c r="C12" s="4">
        <v>304</v>
      </c>
      <c r="D12" s="17">
        <f t="shared" si="0"/>
        <v>2.7394625985406776E-5</v>
      </c>
      <c r="E12" s="18">
        <f t="shared" si="2"/>
        <v>6.3620414295056531E-5</v>
      </c>
      <c r="F12" s="26">
        <v>0.18848599999999999</v>
      </c>
      <c r="G12" s="17">
        <f t="shared" si="1"/>
        <v>3.1509117932521889E-6</v>
      </c>
      <c r="H12" s="17">
        <f t="shared" si="3"/>
        <v>4.6426844569765121E-6</v>
      </c>
      <c r="I12" s="5">
        <f>F12*10^6/C12</f>
        <v>620.01973684210532</v>
      </c>
    </row>
    <row r="13" spans="2:10" ht="17.100000000000001" customHeight="1">
      <c r="B13" s="37" t="s">
        <v>15</v>
      </c>
      <c r="C13" s="4">
        <v>165841</v>
      </c>
      <c r="D13" s="17">
        <f t="shared" si="0"/>
        <v>1.4944579500150806E-2</v>
      </c>
      <c r="E13" s="18">
        <f t="shared" si="2"/>
        <v>1.5008199914445863E-2</v>
      </c>
      <c r="F13" s="26">
        <v>16.53811937</v>
      </c>
      <c r="G13" s="17">
        <f t="shared" si="1"/>
        <v>2.7646698089590455E-4</v>
      </c>
      <c r="H13" s="17">
        <f t="shared" si="3"/>
        <v>2.8110966535288106E-4</v>
      </c>
      <c r="I13" s="5">
        <f t="shared" ref="I13:I55" si="4">F13*10^6/C13</f>
        <v>99.722742687272756</v>
      </c>
    </row>
    <row r="14" spans="2:10" ht="17.100000000000001" customHeight="1">
      <c r="B14" s="38" t="s">
        <v>16</v>
      </c>
      <c r="C14" s="6">
        <v>484096</v>
      </c>
      <c r="D14" s="19">
        <f t="shared" si="0"/>
        <v>4.3623779148129864E-2</v>
      </c>
      <c r="E14" s="20">
        <f t="shared" si="2"/>
        <v>5.8631979062575723E-2</v>
      </c>
      <c r="F14" s="27">
        <v>136.22069357999999</v>
      </c>
      <c r="G14" s="19">
        <f t="shared" si="1"/>
        <v>2.2771950695872093E-3</v>
      </c>
      <c r="H14" s="19">
        <f t="shared" si="3"/>
        <v>2.5583047349400905E-3</v>
      </c>
      <c r="I14" s="5">
        <f t="shared" si="4"/>
        <v>281.39190073869645</v>
      </c>
    </row>
    <row r="15" spans="2:10" ht="17.100000000000001" customHeight="1">
      <c r="B15" s="37" t="s">
        <v>17</v>
      </c>
      <c r="C15" s="4">
        <v>641787</v>
      </c>
      <c r="D15" s="17">
        <f t="shared" si="0"/>
        <v>5.7833930352948218E-2</v>
      </c>
      <c r="E15" s="18">
        <f t="shared" si="2"/>
        <v>0.11646590941552394</v>
      </c>
      <c r="F15" s="26">
        <v>332.43052624000006</v>
      </c>
      <c r="G15" s="17">
        <f t="shared" si="1"/>
        <v>5.5572258181862183E-3</v>
      </c>
      <c r="H15" s="17">
        <f t="shared" si="3"/>
        <v>8.1155305531263079E-3</v>
      </c>
      <c r="I15" s="9">
        <f t="shared" si="4"/>
        <v>517.97640999272357</v>
      </c>
    </row>
    <row r="16" spans="2:10" ht="17.100000000000001" customHeight="1">
      <c r="B16" s="37" t="s">
        <v>18</v>
      </c>
      <c r="C16" s="4">
        <v>622887</v>
      </c>
      <c r="D16" s="17">
        <f t="shared" si="0"/>
        <v>5.613077761898707E-2</v>
      </c>
      <c r="E16" s="18">
        <f t="shared" si="2"/>
        <v>0.172596687034511</v>
      </c>
      <c r="F16" s="26">
        <v>521.51485631000003</v>
      </c>
      <c r="G16" s="17">
        <f t="shared" si="1"/>
        <v>8.7181398677005188E-3</v>
      </c>
      <c r="H16" s="17">
        <f t="shared" si="3"/>
        <v>1.6833670420826827E-2</v>
      </c>
      <c r="I16" s="5">
        <f t="shared" si="4"/>
        <v>837.25435963505424</v>
      </c>
    </row>
    <row r="17" spans="2:9" ht="17.100000000000001" customHeight="1">
      <c r="B17" s="37" t="s">
        <v>19</v>
      </c>
      <c r="C17" s="4">
        <v>696408</v>
      </c>
      <c r="D17" s="17">
        <f t="shared" si="0"/>
        <v>6.2756041754095923E-2</v>
      </c>
      <c r="E17" s="18">
        <f t="shared" si="2"/>
        <v>0.23535272878860691</v>
      </c>
      <c r="F17" s="26">
        <v>839.62140767000005</v>
      </c>
      <c r="G17" s="17">
        <f t="shared" si="1"/>
        <v>1.4035912456598406E-2</v>
      </c>
      <c r="H17" s="17">
        <f t="shared" si="3"/>
        <v>3.0869582877425233E-2</v>
      </c>
      <c r="I17" s="5">
        <f t="shared" si="4"/>
        <v>1205.6458393212026</v>
      </c>
    </row>
    <row r="18" spans="2:9" ht="17.100000000000001" customHeight="1">
      <c r="B18" s="37" t="s">
        <v>20</v>
      </c>
      <c r="C18" s="4">
        <v>706361</v>
      </c>
      <c r="D18" s="17">
        <f t="shared" si="0"/>
        <v>6.3652945413414194E-2</v>
      </c>
      <c r="E18" s="18">
        <f t="shared" si="2"/>
        <v>0.29900567420202112</v>
      </c>
      <c r="F18" s="26">
        <v>1102.4993104099999</v>
      </c>
      <c r="G18" s="17">
        <f t="shared" si="1"/>
        <v>1.8430430266562367E-2</v>
      </c>
      <c r="H18" s="17">
        <f t="shared" si="3"/>
        <v>4.9300013143987603E-2</v>
      </c>
      <c r="I18" s="5">
        <f t="shared" si="4"/>
        <v>1560.8156599953845</v>
      </c>
    </row>
    <row r="19" spans="2:9" ht="17.100000000000001" customHeight="1">
      <c r="B19" s="37" t="s">
        <v>21</v>
      </c>
      <c r="C19" s="4">
        <v>662787</v>
      </c>
      <c r="D19" s="17">
        <f t="shared" si="0"/>
        <v>5.9726322279571711E-2</v>
      </c>
      <c r="E19" s="18">
        <f t="shared" si="2"/>
        <v>0.35873199648159282</v>
      </c>
      <c r="F19" s="26">
        <v>1271.45756282</v>
      </c>
      <c r="G19" s="17">
        <f t="shared" si="1"/>
        <v>2.1254897601462305E-2</v>
      </c>
      <c r="H19" s="17">
        <f t="shared" si="3"/>
        <v>7.0554910745449909E-2</v>
      </c>
      <c r="I19" s="5">
        <f t="shared" si="4"/>
        <v>1918.3501831206706</v>
      </c>
    </row>
    <row r="20" spans="2:9" ht="17.100000000000001" customHeight="1">
      <c r="B20" s="38" t="s">
        <v>22</v>
      </c>
      <c r="C20" s="6">
        <v>601483</v>
      </c>
      <c r="D20" s="19">
        <f t="shared" si="0"/>
        <v>5.4201979676251393E-2</v>
      </c>
      <c r="E20" s="20">
        <f t="shared" si="2"/>
        <v>0.41293397615784422</v>
      </c>
      <c r="F20" s="27">
        <v>1360.8030917799999</v>
      </c>
      <c r="G20" s="19">
        <f t="shared" si="1"/>
        <v>2.2748482699954602E-2</v>
      </c>
      <c r="H20" s="19">
        <f t="shared" si="3"/>
        <v>9.3303393445404503E-2</v>
      </c>
      <c r="I20" s="7">
        <f t="shared" si="4"/>
        <v>2262.4132216205612</v>
      </c>
    </row>
    <row r="21" spans="2:9" ht="17.100000000000001" customHeight="1">
      <c r="B21" s="39" t="s">
        <v>23</v>
      </c>
      <c r="C21" s="8">
        <v>553081</v>
      </c>
      <c r="D21" s="21">
        <f t="shared" si="0"/>
        <v>4.9840286627088039E-2</v>
      </c>
      <c r="E21" s="22">
        <f t="shared" si="2"/>
        <v>0.46277426278493228</v>
      </c>
      <c r="F21" s="28">
        <v>1433.6624266700001</v>
      </c>
      <c r="G21" s="21">
        <f t="shared" si="1"/>
        <v>2.3966468850402975E-2</v>
      </c>
      <c r="H21" s="21">
        <f t="shared" si="3"/>
        <v>0.11726986229580748</v>
      </c>
      <c r="I21" s="5">
        <f t="shared" si="4"/>
        <v>2592.1382702895239</v>
      </c>
    </row>
    <row r="22" spans="2:9" ht="17.100000000000001" customHeight="1">
      <c r="B22" s="37" t="s">
        <v>24</v>
      </c>
      <c r="C22" s="4">
        <v>527582</v>
      </c>
      <c r="D22" s="17">
        <f t="shared" si="0"/>
        <v>4.7542472258660783E-2</v>
      </c>
      <c r="E22" s="18">
        <f t="shared" si="2"/>
        <v>0.51031673504359309</v>
      </c>
      <c r="F22" s="26">
        <v>1584.7424855499999</v>
      </c>
      <c r="G22" s="17">
        <f t="shared" si="1"/>
        <v>2.6492067246306258E-2</v>
      </c>
      <c r="H22" s="17">
        <f t="shared" si="3"/>
        <v>0.14376192954211373</v>
      </c>
      <c r="I22" s="5">
        <f t="shared" si="4"/>
        <v>3003.7842184721994</v>
      </c>
    </row>
    <row r="23" spans="2:9" ht="17.100000000000001" customHeight="1">
      <c r="B23" s="37" t="s">
        <v>25</v>
      </c>
      <c r="C23" s="4">
        <v>507960</v>
      </c>
      <c r="D23" s="17">
        <f t="shared" si="0"/>
        <v>4.5774257287984295E-2</v>
      </c>
      <c r="E23" s="18">
        <f t="shared" si="2"/>
        <v>0.55609099233157744</v>
      </c>
      <c r="F23" s="26">
        <v>1744.2476095799998</v>
      </c>
      <c r="G23" s="17">
        <f t="shared" si="1"/>
        <v>2.9158507068840982E-2</v>
      </c>
      <c r="H23" s="17">
        <f t="shared" si="3"/>
        <v>0.17292043661095471</v>
      </c>
      <c r="I23" s="5">
        <f t="shared" si="4"/>
        <v>3433.8286667847856</v>
      </c>
    </row>
    <row r="24" spans="2:9" ht="17.100000000000001" customHeight="1">
      <c r="B24" s="37" t="s">
        <v>26</v>
      </c>
      <c r="C24" s="4">
        <v>450294</v>
      </c>
      <c r="D24" s="17">
        <f t="shared" si="0"/>
        <v>4.057774905747618E-2</v>
      </c>
      <c r="E24" s="18">
        <f t="shared" si="2"/>
        <v>0.59666874138905357</v>
      </c>
      <c r="F24" s="26">
        <v>1740.4057938300002</v>
      </c>
      <c r="G24" s="17">
        <f t="shared" si="1"/>
        <v>2.9094283611638985E-2</v>
      </c>
      <c r="H24" s="17">
        <f t="shared" si="3"/>
        <v>0.2020147202225937</v>
      </c>
      <c r="I24" s="5">
        <f t="shared" si="4"/>
        <v>3865.0432691308347</v>
      </c>
    </row>
    <row r="25" spans="2:9" ht="17.100000000000001" customHeight="1">
      <c r="B25" s="37" t="s">
        <v>27</v>
      </c>
      <c r="C25" s="4">
        <v>424732</v>
      </c>
      <c r="D25" s="17">
        <f t="shared" si="0"/>
        <v>3.8274257513269044E-2</v>
      </c>
      <c r="E25" s="18">
        <f t="shared" si="2"/>
        <v>0.63494299890232264</v>
      </c>
      <c r="F25" s="26">
        <v>1829.9094437399999</v>
      </c>
      <c r="G25" s="17">
        <f t="shared" si="1"/>
        <v>3.059051201078021E-2</v>
      </c>
      <c r="H25" s="17">
        <f t="shared" si="3"/>
        <v>0.23260523223337393</v>
      </c>
      <c r="I25" s="5">
        <f t="shared" si="4"/>
        <v>4308.3860969740917</v>
      </c>
    </row>
    <row r="26" spans="2:9" ht="17.100000000000001" customHeight="1">
      <c r="B26" s="38" t="s">
        <v>28</v>
      </c>
      <c r="C26" s="6">
        <v>387215</v>
      </c>
      <c r="D26" s="19">
        <f t="shared" si="0"/>
        <v>3.4893454279405538E-2</v>
      </c>
      <c r="E26" s="20">
        <f t="shared" si="2"/>
        <v>0.66983645318172813</v>
      </c>
      <c r="F26" s="29">
        <v>1834.04950783</v>
      </c>
      <c r="G26" s="19">
        <f t="shared" si="1"/>
        <v>3.0659721271765118E-2</v>
      </c>
      <c r="H26" s="19">
        <f t="shared" si="3"/>
        <v>0.26326495350513907</v>
      </c>
      <c r="I26" s="5">
        <f t="shared" si="4"/>
        <v>4736.5146180545689</v>
      </c>
    </row>
    <row r="27" spans="2:9" ht="17.100000000000001" customHeight="1">
      <c r="B27" s="39" t="s">
        <v>29</v>
      </c>
      <c r="C27" s="8">
        <v>348927</v>
      </c>
      <c r="D27" s="21">
        <f t="shared" si="0"/>
        <v>3.1443173227664573E-2</v>
      </c>
      <c r="E27" s="22">
        <f t="shared" si="2"/>
        <v>0.70127962640939268</v>
      </c>
      <c r="F27" s="30">
        <v>1803.07745221</v>
      </c>
      <c r="G27" s="21">
        <f t="shared" si="1"/>
        <v>3.0141962842415878E-2</v>
      </c>
      <c r="H27" s="21">
        <f t="shared" si="3"/>
        <v>0.29340691634755495</v>
      </c>
      <c r="I27" s="9">
        <f t="shared" si="4"/>
        <v>5167.4919172491673</v>
      </c>
    </row>
    <row r="28" spans="2:9" ht="17.100000000000001" customHeight="1">
      <c r="B28" s="37" t="s">
        <v>30</v>
      </c>
      <c r="C28" s="4">
        <v>320780</v>
      </c>
      <c r="D28" s="17">
        <f t="shared" si="0"/>
        <v>2.8906737248680214E-2</v>
      </c>
      <c r="E28" s="18">
        <f t="shared" si="2"/>
        <v>0.73018636365807288</v>
      </c>
      <c r="F28" s="31">
        <v>1795.5085892299999</v>
      </c>
      <c r="G28" s="17">
        <f t="shared" si="1"/>
        <v>3.0015434508082334E-2</v>
      </c>
      <c r="H28" s="17">
        <f t="shared" si="3"/>
        <v>0.32342235085563731</v>
      </c>
      <c r="I28" s="5">
        <f t="shared" si="4"/>
        <v>5597.3208717189345</v>
      </c>
    </row>
    <row r="29" spans="2:9" ht="17.100000000000001" customHeight="1">
      <c r="B29" s="37" t="s">
        <v>31</v>
      </c>
      <c r="C29" s="4">
        <v>308931</v>
      </c>
      <c r="D29" s="17">
        <f t="shared" si="0"/>
        <v>2.7838977632558225E-2</v>
      </c>
      <c r="E29" s="18">
        <f t="shared" si="2"/>
        <v>0.75802534129063115</v>
      </c>
      <c r="F29" s="31">
        <v>1863.99932371</v>
      </c>
      <c r="G29" s="17">
        <f t="shared" si="1"/>
        <v>3.1160390966395085E-2</v>
      </c>
      <c r="H29" s="17">
        <f t="shared" si="3"/>
        <v>0.35458274182203242</v>
      </c>
      <c r="I29" s="5">
        <f t="shared" si="4"/>
        <v>6033.7076036720173</v>
      </c>
    </row>
    <row r="30" spans="2:9" ht="17.100000000000001" customHeight="1">
      <c r="B30" s="37" t="s">
        <v>32</v>
      </c>
      <c r="C30" s="4">
        <v>528359</v>
      </c>
      <c r="D30" s="17">
        <f t="shared" si="0"/>
        <v>4.761249075994585E-2</v>
      </c>
      <c r="E30" s="18">
        <f t="shared" si="2"/>
        <v>0.80563783205057704</v>
      </c>
      <c r="F30" s="31">
        <v>3516.85825398</v>
      </c>
      <c r="G30" s="17">
        <f t="shared" si="1"/>
        <v>5.8791157686310304E-2</v>
      </c>
      <c r="H30" s="17">
        <f t="shared" si="3"/>
        <v>0.41337389950834275</v>
      </c>
      <c r="I30" s="5">
        <f t="shared" si="4"/>
        <v>6656.1906847049067</v>
      </c>
    </row>
    <row r="31" spans="2:9" ht="17.100000000000001" customHeight="1">
      <c r="B31" s="37" t="s">
        <v>33</v>
      </c>
      <c r="C31" s="4">
        <v>482326</v>
      </c>
      <c r="D31" s="17">
        <f t="shared" si="0"/>
        <v>4.3464277542885885E-2</v>
      </c>
      <c r="E31" s="18">
        <f t="shared" si="2"/>
        <v>0.84910210959346288</v>
      </c>
      <c r="F31" s="31">
        <v>3636.5651694000003</v>
      </c>
      <c r="G31" s="17">
        <f t="shared" si="1"/>
        <v>6.0792292685889697E-2</v>
      </c>
      <c r="H31" s="17">
        <f t="shared" si="3"/>
        <v>0.47416619219423245</v>
      </c>
      <c r="I31" s="5">
        <f t="shared" si="4"/>
        <v>7539.6415897131819</v>
      </c>
    </row>
    <row r="32" spans="2:9" ht="17.100000000000001" customHeight="1">
      <c r="B32" s="38" t="s">
        <v>34</v>
      </c>
      <c r="C32" s="6">
        <v>312982</v>
      </c>
      <c r="D32" s="19">
        <f t="shared" si="0"/>
        <v>2.8204029046594022E-2</v>
      </c>
      <c r="E32" s="20">
        <f t="shared" si="2"/>
        <v>0.87730613864005691</v>
      </c>
      <c r="F32" s="29">
        <v>2691.84406928</v>
      </c>
      <c r="G32" s="19">
        <f t="shared" si="1"/>
        <v>4.4999433504293765E-2</v>
      </c>
      <c r="H32" s="19">
        <f t="shared" si="3"/>
        <v>0.5191656256985262</v>
      </c>
      <c r="I32" s="7">
        <f t="shared" si="4"/>
        <v>8600.6354016524911</v>
      </c>
    </row>
    <row r="33" spans="2:9" ht="17.100000000000001" customHeight="1">
      <c r="B33" s="39" t="s">
        <v>35</v>
      </c>
      <c r="C33" s="8">
        <v>222858</v>
      </c>
      <c r="D33" s="21">
        <f t="shared" si="0"/>
        <v>2.0082603808736128E-2</v>
      </c>
      <c r="E33" s="22">
        <f t="shared" si="2"/>
        <v>0.89738874244879308</v>
      </c>
      <c r="F33" s="30">
        <v>2152.1835638500002</v>
      </c>
      <c r="G33" s="21">
        <f t="shared" si="1"/>
        <v>3.597795365479925E-2</v>
      </c>
      <c r="H33" s="21">
        <f t="shared" si="3"/>
        <v>0.55514357935332548</v>
      </c>
      <c r="I33" s="5">
        <f t="shared" si="4"/>
        <v>9657.1967972879611</v>
      </c>
    </row>
    <row r="34" spans="2:9" ht="17.100000000000001" customHeight="1">
      <c r="B34" s="37" t="s">
        <v>36</v>
      </c>
      <c r="C34" s="4">
        <v>170089</v>
      </c>
      <c r="D34" s="17">
        <f t="shared" si="0"/>
        <v>1.5327383352736357E-2</v>
      </c>
      <c r="E34" s="18">
        <f t="shared" si="2"/>
        <v>0.91271612580152939</v>
      </c>
      <c r="F34" s="31">
        <v>1826.40513794</v>
      </c>
      <c r="G34" s="17">
        <f t="shared" si="1"/>
        <v>3.053193069188978E-2</v>
      </c>
      <c r="H34" s="17">
        <f t="shared" si="3"/>
        <v>0.58567551004521523</v>
      </c>
      <c r="I34" s="5">
        <f t="shared" si="4"/>
        <v>10737.938008571984</v>
      </c>
    </row>
    <row r="35" spans="2:9" ht="17.100000000000001" customHeight="1">
      <c r="B35" s="37" t="s">
        <v>37</v>
      </c>
      <c r="C35" s="4">
        <v>136699</v>
      </c>
      <c r="D35" s="17">
        <f t="shared" si="0"/>
        <v>1.2318480189405002E-2</v>
      </c>
      <c r="E35" s="18">
        <f t="shared" si="2"/>
        <v>0.92503460599093434</v>
      </c>
      <c r="F35" s="31">
        <v>1616.9851972500001</v>
      </c>
      <c r="G35" s="17">
        <f t="shared" si="1"/>
        <v>2.7031067174905523E-2</v>
      </c>
      <c r="H35" s="17">
        <f t="shared" si="3"/>
        <v>0.61270657722012078</v>
      </c>
      <c r="I35" s="5">
        <f t="shared" si="4"/>
        <v>11828.800483178369</v>
      </c>
    </row>
    <row r="36" spans="2:9" ht="17.100000000000001" customHeight="1">
      <c r="B36" s="37" t="s">
        <v>38</v>
      </c>
      <c r="C36" s="4">
        <v>112513</v>
      </c>
      <c r="D36" s="17">
        <f t="shared" si="0"/>
        <v>1.0138985373342343E-2</v>
      </c>
      <c r="E36" s="18">
        <f t="shared" si="2"/>
        <v>0.93517359136427669</v>
      </c>
      <c r="F36" s="31">
        <v>1452.37264622</v>
      </c>
      <c r="G36" s="17">
        <f t="shared" si="1"/>
        <v>2.4279246730109862E-2</v>
      </c>
      <c r="H36" s="17">
        <f t="shared" si="3"/>
        <v>0.63698582395023062</v>
      </c>
      <c r="I36" s="5">
        <f t="shared" si="4"/>
        <v>12908.487430074747</v>
      </c>
    </row>
    <row r="37" spans="2:9" ht="17.100000000000001" customHeight="1">
      <c r="B37" s="37" t="s">
        <v>39</v>
      </c>
      <c r="C37" s="4">
        <v>93460</v>
      </c>
      <c r="D37" s="17">
        <f t="shared" si="0"/>
        <v>8.422045212487227E-3</v>
      </c>
      <c r="E37" s="18">
        <f t="shared" si="2"/>
        <v>0.94359563657676393</v>
      </c>
      <c r="F37" s="31">
        <v>1308.9036709299999</v>
      </c>
      <c r="G37" s="17">
        <f t="shared" si="1"/>
        <v>2.1880882468535694E-2</v>
      </c>
      <c r="H37" s="17">
        <f t="shared" si="3"/>
        <v>0.65886670641876632</v>
      </c>
      <c r="I37" s="5">
        <f t="shared" si="4"/>
        <v>14004.961169805263</v>
      </c>
    </row>
    <row r="38" spans="2:9" ht="17.100000000000001" customHeight="1">
      <c r="B38" s="38" t="s">
        <v>40</v>
      </c>
      <c r="C38" s="6">
        <v>78298</v>
      </c>
      <c r="D38" s="19">
        <f t="shared" si="0"/>
        <v>7.0557382414650647E-3</v>
      </c>
      <c r="E38" s="20">
        <f t="shared" si="2"/>
        <v>0.95065137481822903</v>
      </c>
      <c r="F38" s="29">
        <v>1186.0357015100001</v>
      </c>
      <c r="G38" s="19">
        <f t="shared" si="1"/>
        <v>1.9826904274619826E-2</v>
      </c>
      <c r="H38" s="19">
        <f t="shared" si="3"/>
        <v>0.67869361069338618</v>
      </c>
      <c r="I38" s="5">
        <f t="shared" si="4"/>
        <v>15147.713881708345</v>
      </c>
    </row>
    <row r="39" spans="2:9" ht="17.100000000000001" customHeight="1">
      <c r="B39" s="39" t="s">
        <v>41</v>
      </c>
      <c r="C39" s="8">
        <v>65043</v>
      </c>
      <c r="D39" s="21">
        <f t="shared" si="0"/>
        <v>5.8612784801605686E-3</v>
      </c>
      <c r="E39" s="22">
        <f t="shared" si="2"/>
        <v>0.95651265329838964</v>
      </c>
      <c r="F39" s="30">
        <v>1063.48642761</v>
      </c>
      <c r="G39" s="21">
        <f t="shared" si="1"/>
        <v>1.7778253699054516E-2</v>
      </c>
      <c r="H39" s="21">
        <f t="shared" si="3"/>
        <v>0.69647186439244069</v>
      </c>
      <c r="I39" s="9">
        <f t="shared" si="4"/>
        <v>16350.513162215766</v>
      </c>
    </row>
    <row r="40" spans="2:9" ht="17.100000000000001" customHeight="1">
      <c r="B40" s="37" t="s">
        <v>42</v>
      </c>
      <c r="C40" s="4">
        <v>102491</v>
      </c>
      <c r="D40" s="17">
        <f t="shared" si="0"/>
        <v>9.2358638548365977E-3</v>
      </c>
      <c r="E40" s="18">
        <f t="shared" si="2"/>
        <v>0.96574851715322618</v>
      </c>
      <c r="F40" s="31">
        <v>1859.8021804499999</v>
      </c>
      <c r="G40" s="17">
        <f t="shared" si="1"/>
        <v>3.1090227515550441E-2</v>
      </c>
      <c r="H40" s="17">
        <f t="shared" si="3"/>
        <v>0.72756209190799115</v>
      </c>
      <c r="I40" s="5">
        <f t="shared" si="4"/>
        <v>18146.004824326035</v>
      </c>
    </row>
    <row r="41" spans="2:9" ht="17.100000000000001" customHeight="1">
      <c r="B41" s="37" t="s">
        <v>43</v>
      </c>
      <c r="C41" s="4">
        <v>76203</v>
      </c>
      <c r="D41" s="17">
        <f t="shared" si="0"/>
        <v>6.8669496183090539E-3</v>
      </c>
      <c r="E41" s="18">
        <f t="shared" si="2"/>
        <v>0.97261546677153521</v>
      </c>
      <c r="F41" s="31">
        <v>1573.3109430300001</v>
      </c>
      <c r="G41" s="17">
        <f t="shared" si="1"/>
        <v>2.6300966675752841E-2</v>
      </c>
      <c r="H41" s="17">
        <f t="shared" si="3"/>
        <v>0.75386305858374403</v>
      </c>
      <c r="I41" s="5">
        <f t="shared" si="4"/>
        <v>20646.312389669696</v>
      </c>
    </row>
    <row r="42" spans="2:9" ht="17.100000000000001" customHeight="1">
      <c r="B42" s="37" t="s">
        <v>44</v>
      </c>
      <c r="C42" s="4">
        <v>57034</v>
      </c>
      <c r="D42" s="17">
        <f t="shared" si="0"/>
        <v>5.1395562449068751E-3</v>
      </c>
      <c r="E42" s="18">
        <f t="shared" si="2"/>
        <v>0.97775502301644213</v>
      </c>
      <c r="F42" s="31">
        <v>1316.8238445499999</v>
      </c>
      <c r="G42" s="17">
        <f t="shared" si="1"/>
        <v>2.2013283646680825E-2</v>
      </c>
      <c r="H42" s="17">
        <f t="shared" si="3"/>
        <v>0.7758763422304249</v>
      </c>
      <c r="I42" s="5">
        <f t="shared" si="4"/>
        <v>23088.400682925974</v>
      </c>
    </row>
    <row r="43" spans="2:9" ht="17.100000000000001" customHeight="1">
      <c r="B43" s="37" t="s">
        <v>45</v>
      </c>
      <c r="C43" s="4">
        <v>42832</v>
      </c>
      <c r="D43" s="17">
        <f t="shared" si="0"/>
        <v>3.8597586191017859E-3</v>
      </c>
      <c r="E43" s="18">
        <f t="shared" si="2"/>
        <v>0.98161478163554394</v>
      </c>
      <c r="F43" s="31">
        <v>1094.2068096099999</v>
      </c>
      <c r="G43" s="17">
        <f t="shared" si="1"/>
        <v>1.8291804912073054E-2</v>
      </c>
      <c r="H43" s="17">
        <f t="shared" si="3"/>
        <v>0.79416814714249795</v>
      </c>
      <c r="I43" s="5">
        <f t="shared" si="4"/>
        <v>25546.479492202088</v>
      </c>
    </row>
    <row r="44" spans="2:9" ht="17.100000000000001" customHeight="1">
      <c r="B44" s="38" t="s">
        <v>46</v>
      </c>
      <c r="C44" s="6">
        <v>32587</v>
      </c>
      <c r="D44" s="19">
        <f t="shared" si="0"/>
        <v>2.9365417006133243E-3</v>
      </c>
      <c r="E44" s="20">
        <f t="shared" si="2"/>
        <v>0.98455132333615725</v>
      </c>
      <c r="F44" s="29">
        <v>911.80505487999994</v>
      </c>
      <c r="G44" s="19">
        <f t="shared" si="1"/>
        <v>1.5242603167176084E-2</v>
      </c>
      <c r="H44" s="19">
        <f t="shared" si="3"/>
        <v>0.80941075030967402</v>
      </c>
      <c r="I44" s="7">
        <f t="shared" si="4"/>
        <v>27980.638134225304</v>
      </c>
    </row>
    <row r="45" spans="2:9" ht="17.100000000000001" customHeight="1">
      <c r="B45" s="39" t="s">
        <v>47</v>
      </c>
      <c r="C45" s="8">
        <v>25222</v>
      </c>
      <c r="D45" s="21">
        <f t="shared" si="0"/>
        <v>2.2728528177760844E-3</v>
      </c>
      <c r="E45" s="22">
        <f t="shared" si="2"/>
        <v>0.98682417615393336</v>
      </c>
      <c r="F45" s="30">
        <v>767.48284686</v>
      </c>
      <c r="G45" s="21">
        <f t="shared" si="1"/>
        <v>1.2829975453295936E-2</v>
      </c>
      <c r="H45" s="21">
        <f t="shared" si="3"/>
        <v>0.82224072576296992</v>
      </c>
      <c r="I45" s="9">
        <f t="shared" si="4"/>
        <v>30429.103435889305</v>
      </c>
    </row>
    <row r="46" spans="2:9" ht="17.100000000000001" customHeight="1">
      <c r="B46" s="37" t="s">
        <v>48</v>
      </c>
      <c r="C46" s="4">
        <v>59240</v>
      </c>
      <c r="D46" s="17">
        <f t="shared" si="0"/>
        <v>5.3383475111036093E-3</v>
      </c>
      <c r="E46" s="18">
        <f t="shared" si="2"/>
        <v>0.99216252366503699</v>
      </c>
      <c r="F46" s="31">
        <v>2119.4797831800001</v>
      </c>
      <c r="G46" s="17">
        <f t="shared" si="1"/>
        <v>3.5431246057433738E-2</v>
      </c>
      <c r="H46" s="17">
        <f t="shared" si="3"/>
        <v>0.85767197182040367</v>
      </c>
      <c r="I46" s="5">
        <f t="shared" si="4"/>
        <v>35777.849142133695</v>
      </c>
    </row>
    <row r="47" spans="2:9" ht="17.100000000000001" customHeight="1">
      <c r="B47" s="37" t="s">
        <v>49</v>
      </c>
      <c r="C47" s="4">
        <v>28003</v>
      </c>
      <c r="D47" s="17">
        <f t="shared" si="0"/>
        <v>2.5234595772017959E-3</v>
      </c>
      <c r="E47" s="18">
        <f t="shared" si="2"/>
        <v>0.99468598324223878</v>
      </c>
      <c r="F47" s="31">
        <v>1277.6982085100003</v>
      </c>
      <c r="G47" s="17">
        <f t="shared" si="1"/>
        <v>2.1359222188445586E-2</v>
      </c>
      <c r="H47" s="17">
        <f t="shared" si="3"/>
        <v>0.87903119400884921</v>
      </c>
      <c r="I47" s="5">
        <f t="shared" si="4"/>
        <v>45627.1902478306</v>
      </c>
    </row>
    <row r="48" spans="2:9" ht="17.100000000000001" customHeight="1">
      <c r="B48" s="37" t="s">
        <v>50</v>
      </c>
      <c r="C48" s="4">
        <v>16094</v>
      </c>
      <c r="D48" s="17">
        <f t="shared" si="0"/>
        <v>1.450293127003739E-3</v>
      </c>
      <c r="E48" s="18">
        <f t="shared" si="2"/>
        <v>0.99613627636924251</v>
      </c>
      <c r="F48" s="31">
        <v>898.42746462000002</v>
      </c>
      <c r="G48" s="17">
        <f t="shared" si="1"/>
        <v>1.5018970606054678E-2</v>
      </c>
      <c r="H48" s="17">
        <f t="shared" si="3"/>
        <v>0.89405016461490394</v>
      </c>
      <c r="I48" s="5">
        <f t="shared" si="4"/>
        <v>55823.751995774823</v>
      </c>
    </row>
    <row r="49" spans="2:9" ht="17.100000000000001" customHeight="1">
      <c r="B49" s="37" t="s">
        <v>51</v>
      </c>
      <c r="C49" s="4">
        <v>10093</v>
      </c>
      <c r="D49" s="17">
        <f t="shared" si="0"/>
        <v>9.0951960549575848E-4</v>
      </c>
      <c r="E49" s="18">
        <f t="shared" si="2"/>
        <v>0.9970457959747383</v>
      </c>
      <c r="F49" s="31">
        <v>664.56969847999994</v>
      </c>
      <c r="G49" s="17">
        <f t="shared" si="1"/>
        <v>1.1109581084954231E-2</v>
      </c>
      <c r="H49" s="17">
        <f t="shared" si="3"/>
        <v>0.90515974569985813</v>
      </c>
      <c r="I49" s="5">
        <f t="shared" si="4"/>
        <v>65844.614929158808</v>
      </c>
    </row>
    <row r="50" spans="2:9" ht="17.100000000000001" customHeight="1">
      <c r="B50" s="38" t="s">
        <v>52</v>
      </c>
      <c r="C50" s="6">
        <v>6942</v>
      </c>
      <c r="D50" s="19">
        <f t="shared" si="0"/>
        <v>6.2557070260096654E-4</v>
      </c>
      <c r="E50" s="20">
        <f t="shared" si="2"/>
        <v>0.99767136667733924</v>
      </c>
      <c r="F50" s="29">
        <v>527.55047861000003</v>
      </c>
      <c r="G50" s="19">
        <f t="shared" si="1"/>
        <v>8.8190370881024889E-3</v>
      </c>
      <c r="H50" s="19">
        <f t="shared" si="3"/>
        <v>0.91397878278796063</v>
      </c>
      <c r="I50" s="7">
        <f t="shared" si="4"/>
        <v>75994.018814462688</v>
      </c>
    </row>
    <row r="51" spans="2:9" ht="17.100000000000001" customHeight="1">
      <c r="B51" s="37" t="s">
        <v>53</v>
      </c>
      <c r="C51" s="4">
        <v>4797</v>
      </c>
      <c r="D51" s="17">
        <f t="shared" si="0"/>
        <v>4.3227638438156677E-4</v>
      </c>
      <c r="E51" s="18">
        <f t="shared" si="2"/>
        <v>0.99810364306172084</v>
      </c>
      <c r="F51" s="31">
        <v>410.25331044999996</v>
      </c>
      <c r="G51" s="17">
        <f t="shared" si="1"/>
        <v>6.8581857226407078E-3</v>
      </c>
      <c r="H51" s="17">
        <f t="shared" si="3"/>
        <v>0.92083696851060137</v>
      </c>
      <c r="I51" s="5">
        <f t="shared" si="4"/>
        <v>85522.891484260981</v>
      </c>
    </row>
    <row r="52" spans="2:9" ht="17.100000000000001" customHeight="1">
      <c r="B52" s="37" t="s">
        <v>54</v>
      </c>
      <c r="C52" s="4">
        <v>10904</v>
      </c>
      <c r="D52" s="17">
        <f t="shared" si="0"/>
        <v>9.8260197942393241E-4</v>
      </c>
      <c r="E52" s="18">
        <f t="shared" si="2"/>
        <v>0.99908624504114474</v>
      </c>
      <c r="F52" s="31">
        <v>1200.3586786599999</v>
      </c>
      <c r="G52" s="17">
        <f t="shared" si="1"/>
        <v>2.0066340824901628E-2</v>
      </c>
      <c r="H52" s="17">
        <f t="shared" si="3"/>
        <v>0.94090330933550304</v>
      </c>
      <c r="I52" s="5">
        <f t="shared" si="4"/>
        <v>110084.25152787966</v>
      </c>
    </row>
    <row r="53" spans="2:9" ht="17.100000000000001" customHeight="1">
      <c r="B53" s="37" t="s">
        <v>55</v>
      </c>
      <c r="C53" s="4">
        <v>3841</v>
      </c>
      <c r="D53" s="17">
        <f t="shared" si="0"/>
        <v>3.4612749476956386E-4</v>
      </c>
      <c r="E53" s="18">
        <f t="shared" si="2"/>
        <v>0.99943237253591433</v>
      </c>
      <c r="F53" s="31">
        <v>612.36378353999999</v>
      </c>
      <c r="G53" s="17">
        <f t="shared" si="1"/>
        <v>1.0236857205928911E-2</v>
      </c>
      <c r="H53" s="17">
        <f t="shared" si="3"/>
        <v>0.95114016654143196</v>
      </c>
      <c r="I53" s="5">
        <f t="shared" si="4"/>
        <v>159428.21753189273</v>
      </c>
    </row>
    <row r="54" spans="2:9" ht="17.100000000000001" customHeight="1">
      <c r="B54" s="37" t="s">
        <v>56</v>
      </c>
      <c r="C54" s="4">
        <v>1946</v>
      </c>
      <c r="D54" s="17">
        <f t="shared" si="0"/>
        <v>1.7536165186711047E-4</v>
      </c>
      <c r="E54" s="18">
        <f t="shared" si="2"/>
        <v>0.99960773418778148</v>
      </c>
      <c r="F54" s="31">
        <v>398.96169997000004</v>
      </c>
      <c r="G54" s="17">
        <f t="shared" si="1"/>
        <v>6.669424389564289E-3</v>
      </c>
      <c r="H54" s="17">
        <f t="shared" si="3"/>
        <v>0.95780959093099627</v>
      </c>
      <c r="I54" s="5">
        <f t="shared" si="4"/>
        <v>205016.2898098664</v>
      </c>
    </row>
    <row r="55" spans="2:9" ht="17.100000000000001" customHeight="1" thickBot="1">
      <c r="B55" s="40" t="s">
        <v>57</v>
      </c>
      <c r="C55" s="10">
        <v>4353</v>
      </c>
      <c r="D55" s="23">
        <f t="shared" si="0"/>
        <v>3.9226581221867002E-4</v>
      </c>
      <c r="E55" s="18">
        <f t="shared" si="2"/>
        <v>1.0000000000000002</v>
      </c>
      <c r="F55" s="32">
        <v>2523.8096035600001</v>
      </c>
      <c r="G55" s="23">
        <f t="shared" si="1"/>
        <v>4.2190409069004259E-2</v>
      </c>
      <c r="H55" s="17">
        <f t="shared" si="3"/>
        <v>1.0000000000000004</v>
      </c>
      <c r="I55" s="5">
        <f t="shared" si="4"/>
        <v>579786.26316563284</v>
      </c>
    </row>
    <row r="56" spans="2:9" ht="17.100000000000001" customHeight="1" thickTop="1" thickBot="1">
      <c r="B56" s="11" t="s">
        <v>8</v>
      </c>
      <c r="C56" s="12">
        <v>11097067</v>
      </c>
      <c r="D56" s="34">
        <f t="shared" si="0"/>
        <v>1</v>
      </c>
      <c r="E56" s="24"/>
      <c r="F56" s="33">
        <v>59819.510150569986</v>
      </c>
      <c r="G56" s="34">
        <f t="shared" si="1"/>
        <v>1</v>
      </c>
      <c r="H56" s="24"/>
      <c r="I56" s="13">
        <f>F56*10^6/C56</f>
        <v>5390.5694315957526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2017-06-19T08:47:12Z</dcterms:modified>
</cp:coreProperties>
</file>