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6" sheetId="121" r:id="rId1"/>
  </sheets>
  <definedNames>
    <definedName name="_xlnm.Print_Area" localSheetId="0">II.A.6!$B$2:$H$55</definedName>
  </definedNames>
  <calcPr calcId="145621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D12" i="121"/>
  <c r="D13" i="121"/>
  <c r="D14" i="121"/>
  <c r="D15" i="121"/>
  <c r="D16" i="121"/>
  <c r="D17" i="121"/>
  <c r="D18" i="121"/>
  <c r="D19" i="121"/>
  <c r="D20" i="121"/>
  <c r="D21" i="121"/>
  <c r="D22" i="121"/>
  <c r="D23" i="121"/>
  <c r="D24" i="121"/>
  <c r="D25" i="121"/>
  <c r="D26" i="121"/>
  <c r="D27" i="121"/>
  <c r="D28" i="121"/>
  <c r="D29" i="121"/>
  <c r="D30" i="121"/>
  <c r="D31" i="121"/>
  <c r="D32" i="121"/>
  <c r="D33" i="121"/>
  <c r="D34" i="121"/>
  <c r="D35" i="121"/>
  <c r="D36" i="121"/>
  <c r="D37" i="121"/>
  <c r="D38" i="121"/>
  <c r="D39" i="121"/>
  <c r="D40" i="121"/>
  <c r="D41" i="121"/>
  <c r="D42" i="121"/>
  <c r="D43" i="121"/>
  <c r="D44" i="121"/>
  <c r="D45" i="121"/>
  <c r="D46" i="121"/>
  <c r="G46" i="121" s="1"/>
  <c r="D47" i="121"/>
  <c r="D48" i="121"/>
  <c r="G48" i="121" s="1"/>
  <c r="D49" i="121"/>
  <c r="D50" i="121"/>
  <c r="G50" i="121" s="1"/>
  <c r="D51" i="121"/>
  <c r="D52" i="121"/>
  <c r="G52" i="121" s="1"/>
  <c r="D53" i="121"/>
  <c r="G53" i="121" s="1"/>
  <c r="D7" i="121"/>
  <c r="G54" i="121"/>
  <c r="G51" i="121"/>
  <c r="G49" i="121"/>
  <c r="G47" i="121"/>
  <c r="G45" i="121"/>
  <c r="G44" i="121"/>
  <c r="G43" i="121"/>
  <c r="G42" i="121"/>
  <c r="G41" i="121"/>
  <c r="G40" i="121"/>
  <c r="G39" i="121"/>
  <c r="G38" i="121"/>
  <c r="G37" i="121"/>
  <c r="G36" i="121"/>
  <c r="G35" i="121"/>
  <c r="G34" i="121"/>
  <c r="G33" i="121"/>
  <c r="G32" i="121"/>
  <c r="G31" i="121"/>
  <c r="G30" i="121"/>
  <c r="G29" i="121"/>
  <c r="G28" i="121"/>
  <c r="G27" i="121"/>
  <c r="G26" i="121"/>
  <c r="G25" i="121"/>
  <c r="G24" i="121"/>
  <c r="G23" i="121"/>
  <c r="G22" i="121"/>
  <c r="G21" i="121"/>
  <c r="G20" i="121"/>
  <c r="G19" i="121"/>
  <c r="G18" i="121"/>
  <c r="G17" i="121"/>
  <c r="G16" i="121"/>
  <c r="G15" i="121"/>
  <c r="G14" i="121"/>
  <c r="G13" i="121"/>
  <c r="G12" i="121"/>
  <c r="G11" i="121"/>
  <c r="G10" i="121"/>
  <c r="G9" i="121"/>
  <c r="G7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8" i="121" l="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<sst xmlns="http://schemas.openxmlformats.org/spreadsheetml/2006/main" count="60" uniqueCount="57">
  <si>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</si>
  <si>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</si>
  <si>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</si>
  <si>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</si>
  <si>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</si>
  <si>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</si>
  <si>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</si>
  <si>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</si>
  <si>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</si>
  <si>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</si>
  <si>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</si>
  <si>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</si>
  <si>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</si>
  <si>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</si>
  <si>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</si>
  <si>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</si>
  <si>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</si>
  <si>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</si>
  <si>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</si>
  <si>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</si>
  <si>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</si>
  <si>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</si>
  <si>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</si>
  <si>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</si>
  <si>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</si>
  <si>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</si>
  <si>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</si>
  <si>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</si>
  <si>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</si>
  <si>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</si>
  <si>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</si>
  <si>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</si>
  <si>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</si>
  <si>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</si>
  <si>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</si>
  <si>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</si>
  <si>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</si>
  <si>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</si>
  <si>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</si>
  <si>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</si>
  <si>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</si>
  <si>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</si>
  <si>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</si>
  <si>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</si>
  <si>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</si>
  <si>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</si>
  <si>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</si>
  <si>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</si>
  <si>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</si>
  <si>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</si>
  <si>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</si>
  <si>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</si>
  <si>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Importe (millones euros)</t>
  </si>
  <si>
    <t xml:space="preserve">II.A.6. DEDUCCIONES GENERALES </t>
  </si>
  <si>
    <t>Inversión vivienda habitual (régimen transitorio)</t>
  </si>
  <si>
    <t>IRPF  2014.  TRIBUTACIÓN INDIVIDUAL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</si>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</sst>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5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53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52</v>
      </c>
      <c r="D5" s="45"/>
      <c r="E5" s="46"/>
      <c r="F5" s="56" t="s">
        <v>56</v>
      </c>
      <c r="G5" s="57"/>
      <c r="H5" s="58"/>
    </row>
    <row r="6" spans="2:8" ht="60" customHeight="1">
      <c r="B6" s="47" t="s">
        <v>50</v>
      </c>
      <c r="C6" s="48" t="s">
        <v>54</v>
      </c>
      <c r="D6" s="48" t="s">
        <v>51</v>
      </c>
      <c r="E6" s="48" t="s">
        <v>49</v>
      </c>
      <c r="F6" s="48" t="s">
        <v>54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f>E7-C7</f>
        <v>5.1017016000000002</v>
      </c>
      <c r="E7" s="17">
        <v>5.1017016000000002</v>
      </c>
      <c r="F7" s="28">
        <f t="shared" ref="F7:F22" si="0">C7/C$54</f>
        <v>0</v>
      </c>
      <c r="G7" s="29">
        <f t="shared" ref="G7:G22" si="1">D7/D$54</f>
        <v>2.7520102040862844E-3</v>
      </c>
      <c r="H7" s="30">
        <f t="shared" ref="H7:H22" si="2">E7/E$54</f>
        <v>1.1756986434112427E-3</v>
      </c>
    </row>
    <row r="8" spans="2:8" ht="16.899999999999999" customHeight="1">
      <c r="B8" s="35" t="s">
        <v>2</v>
      </c>
      <c r="C8" s="22">
        <v>1.4061339999999999E-2</v>
      </c>
      <c r="D8" s="17">
        <f t="shared" ref="D8:D54" si="3">E8-C8</f>
        <v>13.237132300000001</v>
      </c>
      <c r="E8" s="17">
        <v>13.25119364</v>
      </c>
      <c r="F8" s="8">
        <f t="shared" si="0"/>
        <v>5.6573839336432439E-6</v>
      </c>
      <c r="G8" s="9">
        <f t="shared" si="1"/>
        <v>7.1405044862757451E-3</v>
      </c>
      <c r="H8" s="31">
        <f t="shared" si="2"/>
        <v>3.0537674696865234E-3</v>
      </c>
    </row>
    <row r="9" spans="2:8" ht="16.899999999999999" customHeight="1">
      <c r="B9" s="36" t="s">
        <v>3</v>
      </c>
      <c r="C9" s="22">
        <v>1.166532E-2</v>
      </c>
      <c r="D9" s="17">
        <f t="shared" si="3"/>
        <v>15.84322173</v>
      </c>
      <c r="E9" s="17">
        <v>15.85488705</v>
      </c>
      <c r="F9" s="8">
        <f t="shared" si="0"/>
        <v>4.6933787212888112E-6</v>
      </c>
      <c r="G9" s="9">
        <f t="shared" si="1"/>
        <v>8.5463069550287991E-3</v>
      </c>
      <c r="H9" s="31">
        <f t="shared" si="2"/>
        <v>3.6537944900821872E-3</v>
      </c>
    </row>
    <row r="10" spans="2:8" ht="16.899999999999999" customHeight="1">
      <c r="B10" s="36" t="s">
        <v>4</v>
      </c>
      <c r="C10" s="22">
        <v>3.3074979999999997E-2</v>
      </c>
      <c r="D10" s="17">
        <f t="shared" si="3"/>
        <v>24.470490690000005</v>
      </c>
      <c r="E10" s="17">
        <v>24.503565670000004</v>
      </c>
      <c r="F10" s="8">
        <f t="shared" si="0"/>
        <v>1.3307256666688354E-5</v>
      </c>
      <c r="G10" s="9">
        <f t="shared" si="1"/>
        <v>1.3200113483289267E-2</v>
      </c>
      <c r="H10" s="31">
        <f t="shared" si="2"/>
        <v>5.6469019899080932E-3</v>
      </c>
    </row>
    <row r="11" spans="2:8" ht="16.899999999999999" customHeight="1">
      <c r="B11" s="36" t="s">
        <v>5</v>
      </c>
      <c r="C11" s="22">
        <v>13.35354487</v>
      </c>
      <c r="D11" s="17">
        <f t="shared" si="3"/>
        <v>41.841086449999999</v>
      </c>
      <c r="E11" s="17">
        <v>55.194631319999999</v>
      </c>
      <c r="F11" s="8">
        <f t="shared" si="0"/>
        <v>5.3726124398330577E-3</v>
      </c>
      <c r="G11" s="9">
        <f t="shared" si="1"/>
        <v>2.2570331604744649E-2</v>
      </c>
      <c r="H11" s="31">
        <f t="shared" si="2"/>
        <v>1.2719727309513297E-2</v>
      </c>
    </row>
    <row r="12" spans="2:8" ht="16.899999999999999" customHeight="1">
      <c r="B12" s="37" t="s">
        <v>6</v>
      </c>
      <c r="C12" s="22">
        <v>44.70483763</v>
      </c>
      <c r="D12" s="17">
        <f t="shared" si="3"/>
        <v>129.96072751999998</v>
      </c>
      <c r="E12" s="17">
        <v>174.66556514999999</v>
      </c>
      <c r="F12" s="8">
        <f t="shared" si="0"/>
        <v>1.79863675982582E-2</v>
      </c>
      <c r="G12" s="9">
        <f t="shared" si="1"/>
        <v>7.010469766901245E-2</v>
      </c>
      <c r="H12" s="31">
        <f t="shared" si="2"/>
        <v>4.0252073542974956E-2</v>
      </c>
    </row>
    <row r="13" spans="2:8" ht="16.899999999999999" customHeight="1">
      <c r="B13" s="36" t="s">
        <v>7</v>
      </c>
      <c r="C13" s="21">
        <v>79.384669029999998</v>
      </c>
      <c r="D13" s="19">
        <f t="shared" si="3"/>
        <v>212.58232434999996</v>
      </c>
      <c r="E13" s="19">
        <v>291.96699337999996</v>
      </c>
      <c r="F13" s="10">
        <f t="shared" si="0"/>
        <v>3.1939313831249969E-2</v>
      </c>
      <c r="G13" s="11">
        <f t="shared" si="1"/>
        <v>0.11467325447250384</v>
      </c>
      <c r="H13" s="32">
        <f t="shared" si="2"/>
        <v>6.7284452316404633E-2</v>
      </c>
    </row>
    <row r="14" spans="2:8" ht="16.899999999999999" customHeight="1">
      <c r="B14" s="36" t="s">
        <v>8</v>
      </c>
      <c r="C14" s="22">
        <v>92.416373350000001</v>
      </c>
      <c r="D14" s="17">
        <f t="shared" si="3"/>
        <v>182.84117493000002</v>
      </c>
      <c r="E14" s="17">
        <v>275.25754828000004</v>
      </c>
      <c r="F14" s="8">
        <f t="shared" si="0"/>
        <v>3.7182438216831801E-2</v>
      </c>
      <c r="G14" s="9">
        <f t="shared" si="1"/>
        <v>9.8629990263343764E-2</v>
      </c>
      <c r="H14" s="31">
        <f t="shared" si="2"/>
        <v>6.3433722995774725E-2</v>
      </c>
    </row>
    <row r="15" spans="2:8" ht="16.899999999999999" customHeight="1">
      <c r="B15" s="36" t="s">
        <v>9</v>
      </c>
      <c r="C15" s="22">
        <v>120.84876635000001</v>
      </c>
      <c r="D15" s="17">
        <f t="shared" si="3"/>
        <v>131.72374851000001</v>
      </c>
      <c r="E15" s="17">
        <v>252.57251486000001</v>
      </c>
      <c r="F15" s="8">
        <f t="shared" si="0"/>
        <v>4.8621814787857799E-2</v>
      </c>
      <c r="G15" s="9">
        <f t="shared" si="1"/>
        <v>7.105572384320076E-2</v>
      </c>
      <c r="H15" s="31">
        <f t="shared" si="2"/>
        <v>5.8205905865577855E-2</v>
      </c>
    </row>
    <row r="16" spans="2:8" ht="16.899999999999999" customHeight="1">
      <c r="B16" s="36" t="s">
        <v>10</v>
      </c>
      <c r="C16" s="22">
        <v>133.94508568999998</v>
      </c>
      <c r="D16" s="17">
        <f t="shared" si="3"/>
        <v>86.363062830000018</v>
      </c>
      <c r="E16" s="17">
        <v>220.30814852</v>
      </c>
      <c r="F16" s="8">
        <f t="shared" si="0"/>
        <v>5.3890936125082924E-2</v>
      </c>
      <c r="G16" s="9">
        <f t="shared" si="1"/>
        <v>4.6586815301840653E-2</v>
      </c>
      <c r="H16" s="31">
        <f t="shared" si="2"/>
        <v>5.0770509852517944E-2</v>
      </c>
    </row>
    <row r="17" spans="2:8" ht="16.899999999999999" customHeight="1">
      <c r="B17" s="36" t="s">
        <v>11</v>
      </c>
      <c r="C17" s="22">
        <v>134.20250677000001</v>
      </c>
      <c r="D17" s="17">
        <f t="shared" si="3"/>
        <v>79.730563369999999</v>
      </c>
      <c r="E17" s="17">
        <v>213.93307014000001</v>
      </c>
      <c r="F17" s="8">
        <f t="shared" si="0"/>
        <v>5.3994505904504608E-2</v>
      </c>
      <c r="G17" s="9">
        <f t="shared" si="1"/>
        <v>4.300904701517394E-2</v>
      </c>
      <c r="H17" s="31">
        <f t="shared" si="2"/>
        <v>4.9301358657354681E-2</v>
      </c>
    </row>
    <row r="18" spans="2:8" ht="16.899999999999999" customHeight="1">
      <c r="B18" s="37" t="s">
        <v>12</v>
      </c>
      <c r="C18" s="20">
        <v>128.20756234000001</v>
      </c>
      <c r="D18" s="18">
        <f t="shared" si="3"/>
        <v>72.674240639999994</v>
      </c>
      <c r="E18" s="18">
        <v>200.88180298</v>
      </c>
      <c r="F18" s="12">
        <f t="shared" si="0"/>
        <v>5.1582523668006086E-2</v>
      </c>
      <c r="G18" s="13">
        <f t="shared" si="1"/>
        <v>3.9202655799292947E-2</v>
      </c>
      <c r="H18" s="33">
        <f t="shared" si="2"/>
        <v>4.6293664696028192E-2</v>
      </c>
    </row>
    <row r="19" spans="2:8" ht="16.899999999999999" customHeight="1">
      <c r="B19" s="38" t="s">
        <v>13</v>
      </c>
      <c r="C19" s="21">
        <v>120.44694706</v>
      </c>
      <c r="D19" s="19">
        <f t="shared" si="3"/>
        <v>66.284006779999956</v>
      </c>
      <c r="E19" s="19">
        <v>186.73095383999996</v>
      </c>
      <c r="F19" s="8">
        <f t="shared" si="0"/>
        <v>4.8460148403610355E-2</v>
      </c>
      <c r="G19" s="9">
        <f t="shared" si="1"/>
        <v>3.5755572812467967E-2</v>
      </c>
      <c r="H19" s="31">
        <f t="shared" si="2"/>
        <v>4.3032569586699335E-2</v>
      </c>
    </row>
    <row r="20" spans="2:8" ht="16.899999999999999" customHeight="1">
      <c r="B20" s="36" t="s">
        <v>14</v>
      </c>
      <c r="C20" s="22">
        <v>112.90230842</v>
      </c>
      <c r="D20" s="17">
        <f t="shared" si="3"/>
        <v>60.611603800000069</v>
      </c>
      <c r="E20" s="17">
        <v>173.51391222000007</v>
      </c>
      <c r="F20" s="8">
        <f t="shared" si="0"/>
        <v>4.5424668326528084E-2</v>
      </c>
      <c r="G20" s="9">
        <f t="shared" si="1"/>
        <v>3.2695709240155323E-2</v>
      </c>
      <c r="H20" s="31">
        <f t="shared" si="2"/>
        <v>3.9986672527070478E-2</v>
      </c>
    </row>
    <row r="21" spans="2:8" ht="16.899999999999999" customHeight="1">
      <c r="B21" s="36" t="s">
        <v>15</v>
      </c>
      <c r="C21" s="22">
        <v>110.32249709000001</v>
      </c>
      <c r="D21" s="17">
        <f t="shared" si="3"/>
        <v>54.669113669999973</v>
      </c>
      <c r="E21" s="17">
        <v>164.99161075999999</v>
      </c>
      <c r="F21" s="8">
        <f t="shared" si="0"/>
        <v>4.4386717237217058E-2</v>
      </c>
      <c r="G21" s="9">
        <f t="shared" si="1"/>
        <v>2.9490152593047169E-2</v>
      </c>
      <c r="H21" s="31">
        <f t="shared" si="2"/>
        <v>3.8022688928879687E-2</v>
      </c>
    </row>
    <row r="22" spans="2:8" ht="16.899999999999999" customHeight="1">
      <c r="B22" s="36" t="s">
        <v>16</v>
      </c>
      <c r="C22" s="22">
        <v>99.744531929999994</v>
      </c>
      <c r="D22" s="17">
        <f t="shared" si="3"/>
        <v>44.273300459999973</v>
      </c>
      <c r="E22" s="17">
        <v>144.01783238999997</v>
      </c>
      <c r="F22" s="8">
        <f t="shared" si="0"/>
        <v>4.0130820562588453E-2</v>
      </c>
      <c r="G22" s="9">
        <f t="shared" si="1"/>
        <v>2.3882340479203627E-2</v>
      </c>
      <c r="H22" s="31">
        <f t="shared" si="2"/>
        <v>3.3189234385631393E-2</v>
      </c>
    </row>
    <row r="23" spans="2:8" ht="16.899999999999999" customHeight="1">
      <c r="B23" s="36" t="s">
        <v>17</v>
      </c>
      <c r="C23" s="22">
        <v>101.67050423999999</v>
      </c>
      <c r="D23" s="17">
        <f t="shared" si="3"/>
        <v>36.858410900000052</v>
      </c>
      <c r="E23" s="17">
        <v>138.52891514000004</v>
      </c>
      <c r="F23" s="8">
        <f t="shared" ref="F23:F54" si="4">C23/C$54</f>
        <v>4.0905708646031123E-2</v>
      </c>
      <c r="G23" s="9">
        <f t="shared" ref="G23:G54" si="5">D23/D$54</f>
        <v>1.9882527606711702E-2</v>
      </c>
      <c r="H23" s="31">
        <f t="shared" ref="H23:H54" si="6">E23/E$54</f>
        <v>3.1924301022099998E-2</v>
      </c>
    </row>
    <row r="24" spans="2:8" ht="16.899999999999999" customHeight="1">
      <c r="B24" s="37" t="s">
        <v>18</v>
      </c>
      <c r="C24" s="20">
        <v>100.02558525000001</v>
      </c>
      <c r="D24" s="18">
        <f t="shared" si="3"/>
        <v>32.998684089999983</v>
      </c>
      <c r="E24" s="18">
        <v>133.02426933999999</v>
      </c>
      <c r="F24" s="8">
        <f t="shared" si="4"/>
        <v>4.0243898444004104E-2</v>
      </c>
      <c r="G24" s="9">
        <f t="shared" si="5"/>
        <v>1.7800475695618826E-2</v>
      </c>
      <c r="H24" s="31">
        <f t="shared" si="6"/>
        <v>3.0655742978736692E-2</v>
      </c>
    </row>
    <row r="25" spans="2:8" ht="16.899999999999999" customHeight="1">
      <c r="B25" s="38" t="s">
        <v>19</v>
      </c>
      <c r="C25" s="21">
        <v>94.953354039999994</v>
      </c>
      <c r="D25" s="19">
        <f t="shared" si="3"/>
        <v>30.253864929999992</v>
      </c>
      <c r="E25" s="19">
        <v>125.20721896999999</v>
      </c>
      <c r="F25" s="10">
        <f t="shared" si="4"/>
        <v>3.8203156995807994E-2</v>
      </c>
      <c r="G25" s="11">
        <f t="shared" si="5"/>
        <v>1.6319838267374976E-2</v>
      </c>
      <c r="H25" s="32">
        <f t="shared" si="6"/>
        <v>2.8854286085317767E-2</v>
      </c>
    </row>
    <row r="26" spans="2:8" ht="16.899999999999999" customHeight="1">
      <c r="B26" s="36" t="s">
        <v>20</v>
      </c>
      <c r="C26" s="22">
        <v>91.188029610000001</v>
      </c>
      <c r="D26" s="17">
        <f t="shared" si="3"/>
        <v>27.497137050000006</v>
      </c>
      <c r="E26" s="17">
        <v>118.68516666000001</v>
      </c>
      <c r="F26" s="8">
        <f t="shared" si="4"/>
        <v>3.6688231253649971E-2</v>
      </c>
      <c r="G26" s="9">
        <f t="shared" si="5"/>
        <v>1.483277691991218E-2</v>
      </c>
      <c r="H26" s="31">
        <f t="shared" si="6"/>
        <v>2.7351264416405549E-2</v>
      </c>
    </row>
    <row r="27" spans="2:8" ht="16.899999999999999" customHeight="1">
      <c r="B27" s="36" t="s">
        <v>21</v>
      </c>
      <c r="C27" s="22">
        <v>84.918925610000002</v>
      </c>
      <c r="D27" s="17">
        <f t="shared" si="3"/>
        <v>25.033823840000011</v>
      </c>
      <c r="E27" s="17">
        <v>109.95274945000001</v>
      </c>
      <c r="F27" s="8">
        <f t="shared" si="4"/>
        <v>3.4165944739851239E-2</v>
      </c>
      <c r="G27" s="9">
        <f t="shared" si="5"/>
        <v>1.3503992208203341E-2</v>
      </c>
      <c r="H27" s="31">
        <f t="shared" si="6"/>
        <v>2.5338859169595742E-2</v>
      </c>
    </row>
    <row r="28" spans="2:8" ht="16.899999999999999" customHeight="1">
      <c r="B28" s="36" t="s">
        <v>22</v>
      </c>
      <c r="C28" s="22">
        <v>145.92824451000001</v>
      </c>
      <c r="D28" s="17">
        <f t="shared" si="3"/>
        <v>43.594514859999975</v>
      </c>
      <c r="E28" s="17">
        <v>189.52275936999999</v>
      </c>
      <c r="F28" s="8">
        <f t="shared" si="4"/>
        <v>5.8712192860398589E-2</v>
      </c>
      <c r="G28" s="9">
        <f t="shared" si="5"/>
        <v>2.3516183254800923E-2</v>
      </c>
      <c r="H28" s="31">
        <f t="shared" si="6"/>
        <v>4.3675947469539254E-2</v>
      </c>
    </row>
    <row r="29" spans="2:8" ht="16.899999999999999" customHeight="1">
      <c r="B29" s="36" t="s">
        <v>23</v>
      </c>
      <c r="C29" s="22">
        <v>120.46975927</v>
      </c>
      <c r="D29" s="17">
        <f t="shared" si="3"/>
        <v>40.60009174999999</v>
      </c>
      <c r="E29" s="17">
        <v>161.06985101999999</v>
      </c>
      <c r="F29" s="8">
        <f t="shared" si="4"/>
        <v>4.8469326577976729E-2</v>
      </c>
      <c r="G29" s="9">
        <f t="shared" si="5"/>
        <v>2.1900902001567347E-2</v>
      </c>
      <c r="H29" s="31">
        <f t="shared" si="6"/>
        <v>3.7118910549112663E-2</v>
      </c>
    </row>
    <row r="30" spans="2:8" ht="16.899999999999999" customHeight="1">
      <c r="B30" s="37" t="s">
        <v>24</v>
      </c>
      <c r="C30" s="20">
        <v>87.621954739999993</v>
      </c>
      <c r="D30" s="18">
        <f t="shared" si="3"/>
        <v>31.886541699999995</v>
      </c>
      <c r="E30" s="18">
        <v>119.50849643999999</v>
      </c>
      <c r="F30" s="12">
        <f t="shared" si="4"/>
        <v>3.5253470791581136E-2</v>
      </c>
      <c r="G30" s="13">
        <f t="shared" si="5"/>
        <v>1.7200552876597643E-2</v>
      </c>
      <c r="H30" s="33">
        <f t="shared" si="6"/>
        <v>2.7541002621679266E-2</v>
      </c>
    </row>
    <row r="31" spans="2:8" ht="16.899999999999999" customHeight="1">
      <c r="B31" s="38" t="s">
        <v>25</v>
      </c>
      <c r="C31" s="21">
        <v>67.047171730000002</v>
      </c>
      <c r="D31" s="19">
        <f t="shared" si="3"/>
        <v>25.774902109999999</v>
      </c>
      <c r="E31" s="19">
        <v>92.822073840000002</v>
      </c>
      <c r="F31" s="8">
        <f t="shared" si="4"/>
        <v>2.6975493953031612E-2</v>
      </c>
      <c r="G31" s="9">
        <f t="shared" si="5"/>
        <v>1.3903751959159095E-2</v>
      </c>
      <c r="H31" s="31">
        <f t="shared" si="6"/>
        <v>2.1391056327619437E-2</v>
      </c>
    </row>
    <row r="32" spans="2:8" ht="16.899999999999999" customHeight="1">
      <c r="B32" s="36" t="s">
        <v>26</v>
      </c>
      <c r="C32" s="22">
        <v>54.155053190000004</v>
      </c>
      <c r="D32" s="17">
        <f t="shared" si="3"/>
        <v>22.057086889999994</v>
      </c>
      <c r="E32" s="17">
        <v>76.212140079999998</v>
      </c>
      <c r="F32" s="8">
        <f t="shared" si="4"/>
        <v>2.1788529958218873E-2</v>
      </c>
      <c r="G32" s="9">
        <f t="shared" si="5"/>
        <v>1.1898251397866504E-2</v>
      </c>
      <c r="H32" s="31">
        <f t="shared" si="6"/>
        <v>1.7563259619795008E-2</v>
      </c>
    </row>
    <row r="33" spans="2:8" ht="16.899999999999999" customHeight="1">
      <c r="B33" s="36" t="s">
        <v>27</v>
      </c>
      <c r="C33" s="22">
        <v>45.336901470000001</v>
      </c>
      <c r="D33" s="17">
        <f t="shared" si="3"/>
        <v>19.229588029999988</v>
      </c>
      <c r="E33" s="17">
        <v>64.566489499999989</v>
      </c>
      <c r="F33" s="8">
        <f t="shared" si="4"/>
        <v>1.8240669664309716E-2</v>
      </c>
      <c r="G33" s="9">
        <f t="shared" si="5"/>
        <v>1.0373014070234023E-2</v>
      </c>
      <c r="H33" s="31">
        <f t="shared" si="6"/>
        <v>1.4879493170470071E-2</v>
      </c>
    </row>
    <row r="34" spans="2:8" ht="16.899999999999999" customHeight="1">
      <c r="B34" s="36" t="s">
        <v>28</v>
      </c>
      <c r="C34" s="22">
        <v>38.491763290000002</v>
      </c>
      <c r="D34" s="17">
        <f t="shared" si="3"/>
        <v>16.064050030000004</v>
      </c>
      <c r="E34" s="17">
        <v>54.555813320000006</v>
      </c>
      <c r="F34" s="8">
        <f t="shared" si="4"/>
        <v>1.5486623836308975E-2</v>
      </c>
      <c r="G34" s="9">
        <f t="shared" si="5"/>
        <v>8.6654283350309225E-3</v>
      </c>
      <c r="H34" s="31">
        <f t="shared" si="6"/>
        <v>1.2572510260208282E-2</v>
      </c>
    </row>
    <row r="35" spans="2:8" ht="16.899999999999999" customHeight="1">
      <c r="B35" s="36" t="s">
        <v>29</v>
      </c>
      <c r="C35" s="22">
        <v>32.34481332</v>
      </c>
      <c r="D35" s="17">
        <f t="shared" si="3"/>
        <v>13.760128639999984</v>
      </c>
      <c r="E35" s="17">
        <v>46.104941959999984</v>
      </c>
      <c r="F35" s="8">
        <f t="shared" si="4"/>
        <v>1.3013484291913716E-2</v>
      </c>
      <c r="G35" s="9">
        <f t="shared" si="5"/>
        <v>7.422624331227032E-3</v>
      </c>
      <c r="H35" s="31">
        <f t="shared" si="6"/>
        <v>1.0624987889712339E-2</v>
      </c>
    </row>
    <row r="36" spans="2:8" ht="16.899999999999999" customHeight="1">
      <c r="B36" s="37" t="s">
        <v>30</v>
      </c>
      <c r="C36" s="20">
        <v>27.964307699999999</v>
      </c>
      <c r="D36" s="18">
        <f t="shared" si="3"/>
        <v>12.683135190000002</v>
      </c>
      <c r="E36" s="18">
        <v>40.647442890000001</v>
      </c>
      <c r="F36" s="8">
        <f t="shared" si="4"/>
        <v>1.1251048982347064E-2</v>
      </c>
      <c r="G36" s="9">
        <f t="shared" si="5"/>
        <v>6.841661900156182E-3</v>
      </c>
      <c r="H36" s="31">
        <f t="shared" si="6"/>
        <v>9.3672949166429022E-3</v>
      </c>
    </row>
    <row r="37" spans="2:8" ht="16.899999999999999" customHeight="1">
      <c r="B37" s="38" t="s">
        <v>31</v>
      </c>
      <c r="C37" s="21">
        <v>23.168542389999999</v>
      </c>
      <c r="D37" s="19">
        <f t="shared" si="3"/>
        <v>11.067572070000004</v>
      </c>
      <c r="E37" s="19">
        <v>34.236114460000003</v>
      </c>
      <c r="F37" s="10">
        <f t="shared" si="4"/>
        <v>9.3215397311435782E-3</v>
      </c>
      <c r="G37" s="11">
        <f t="shared" si="5"/>
        <v>5.9701789048384113E-3</v>
      </c>
      <c r="H37" s="32">
        <f t="shared" si="6"/>
        <v>7.8897898156752317E-3</v>
      </c>
    </row>
    <row r="38" spans="2:8" ht="16.899999999999999" customHeight="1">
      <c r="B38" s="36" t="s">
        <v>32</v>
      </c>
      <c r="C38" s="22">
        <v>38.018723800000004</v>
      </c>
      <c r="D38" s="17">
        <f t="shared" si="3"/>
        <v>18.612137050000008</v>
      </c>
      <c r="E38" s="17">
        <v>56.630860850000012</v>
      </c>
      <c r="F38" s="8">
        <f t="shared" si="4"/>
        <v>1.5296302998415518E-2</v>
      </c>
      <c r="G38" s="9">
        <f t="shared" si="5"/>
        <v>1.0039942571602465E-2</v>
      </c>
      <c r="H38" s="31">
        <f t="shared" si="6"/>
        <v>1.3050709644906684E-2</v>
      </c>
    </row>
    <row r="39" spans="2:8" ht="16.899999999999999" customHeight="1">
      <c r="B39" s="36" t="s">
        <v>33</v>
      </c>
      <c r="C39" s="22">
        <v>28.756073860000001</v>
      </c>
      <c r="D39" s="17">
        <f t="shared" si="3"/>
        <v>14.850444090000003</v>
      </c>
      <c r="E39" s="17">
        <v>43.606517950000004</v>
      </c>
      <c r="F39" s="8">
        <f t="shared" si="4"/>
        <v>1.1569605048325585E-2</v>
      </c>
      <c r="G39" s="9">
        <f t="shared" si="5"/>
        <v>8.0107730469561097E-3</v>
      </c>
      <c r="H39" s="31">
        <f t="shared" si="6"/>
        <v>1.0049220440039653E-2</v>
      </c>
    </row>
    <row r="40" spans="2:8" ht="16.899999999999999" customHeight="1">
      <c r="B40" s="36" t="s">
        <v>34</v>
      </c>
      <c r="C40" s="22">
        <v>22.002627680000003</v>
      </c>
      <c r="D40" s="17">
        <f t="shared" si="3"/>
        <v>11.830444490000005</v>
      </c>
      <c r="E40" s="17">
        <v>33.833072170000008</v>
      </c>
      <c r="F40" s="8">
        <f t="shared" si="4"/>
        <v>8.8524502170323847E-3</v>
      </c>
      <c r="G40" s="9">
        <f t="shared" si="5"/>
        <v>6.3816950711810287E-3</v>
      </c>
      <c r="H40" s="31">
        <f t="shared" si="6"/>
        <v>7.796907810661384E-3</v>
      </c>
    </row>
    <row r="41" spans="2:8" ht="16.899999999999999" customHeight="1">
      <c r="B41" s="36" t="s">
        <v>35</v>
      </c>
      <c r="C41" s="22">
        <v>16.490842499999999</v>
      </c>
      <c r="D41" s="17">
        <f t="shared" si="3"/>
        <v>9.9213959799999998</v>
      </c>
      <c r="E41" s="17">
        <v>26.412238479999999</v>
      </c>
      <c r="F41" s="8">
        <f t="shared" si="4"/>
        <v>6.6348603626497325E-3</v>
      </c>
      <c r="G41" s="9">
        <f t="shared" si="5"/>
        <v>5.351897291629255E-3</v>
      </c>
      <c r="H41" s="31">
        <f t="shared" si="6"/>
        <v>6.0867599450328928E-3</v>
      </c>
    </row>
    <row r="42" spans="2:8" ht="16.899999999999999" customHeight="1">
      <c r="B42" s="37" t="s">
        <v>36</v>
      </c>
      <c r="C42" s="20">
        <v>12.44509541</v>
      </c>
      <c r="D42" s="18">
        <f t="shared" si="3"/>
        <v>8.5079450999999935</v>
      </c>
      <c r="E42" s="18">
        <v>20.953040509999994</v>
      </c>
      <c r="F42" s="12">
        <f t="shared" si="4"/>
        <v>5.0071104763266721E-3</v>
      </c>
      <c r="G42" s="13">
        <f t="shared" si="5"/>
        <v>4.5894396745991342E-3</v>
      </c>
      <c r="H42" s="33">
        <f t="shared" si="6"/>
        <v>4.8286754566256489E-3</v>
      </c>
    </row>
    <row r="43" spans="2:8" ht="16.899999999999999" customHeight="1">
      <c r="B43" s="38" t="s">
        <v>37</v>
      </c>
      <c r="C43" s="21">
        <v>9.6327546099999992</v>
      </c>
      <c r="D43" s="19">
        <f t="shared" si="3"/>
        <v>6.967624610000005</v>
      </c>
      <c r="E43" s="19">
        <v>16.600379220000004</v>
      </c>
      <c r="F43" s="8">
        <f t="shared" si="4"/>
        <v>3.8756043995338916E-3</v>
      </c>
      <c r="G43" s="9">
        <f t="shared" si="5"/>
        <v>3.7585448010057526E-3</v>
      </c>
      <c r="H43" s="31">
        <f t="shared" si="6"/>
        <v>3.8255948425259109E-3</v>
      </c>
    </row>
    <row r="44" spans="2:8" ht="16.899999999999999" customHeight="1">
      <c r="B44" s="36" t="s">
        <v>38</v>
      </c>
      <c r="C44" s="22">
        <v>22.588232439999999</v>
      </c>
      <c r="D44" s="17">
        <f t="shared" si="3"/>
        <v>21.439485089999998</v>
      </c>
      <c r="E44" s="17">
        <v>44.027717529999997</v>
      </c>
      <c r="F44" s="8">
        <f t="shared" si="4"/>
        <v>9.0880601205471975E-3</v>
      </c>
      <c r="G44" s="9">
        <f t="shared" si="5"/>
        <v>1.1565098542422736E-2</v>
      </c>
      <c r="H44" s="31">
        <f t="shared" si="6"/>
        <v>1.0146286833497746E-2</v>
      </c>
    </row>
    <row r="45" spans="2:8" ht="16.899999999999999" customHeight="1">
      <c r="B45" s="36" t="s">
        <v>39</v>
      </c>
      <c r="C45" s="22">
        <v>10.21877469</v>
      </c>
      <c r="D45" s="17">
        <f t="shared" si="3"/>
        <v>12.773582009999998</v>
      </c>
      <c r="E45" s="17">
        <v>22.992356699999998</v>
      </c>
      <c r="F45" s="8">
        <f t="shared" si="4"/>
        <v>4.1113814012552303E-3</v>
      </c>
      <c r="G45" s="9">
        <f t="shared" si="5"/>
        <v>6.8904516160359086E-3</v>
      </c>
      <c r="H45" s="31">
        <f t="shared" si="6"/>
        <v>5.2986404734093806E-3</v>
      </c>
    </row>
    <row r="46" spans="2:8" ht="16.899999999999999" customHeight="1">
      <c r="B46" s="36" t="s">
        <v>40</v>
      </c>
      <c r="C46" s="22">
        <v>5.8385554300000004</v>
      </c>
      <c r="D46" s="17">
        <f t="shared" si="3"/>
        <v>10.636288170000004</v>
      </c>
      <c r="E46" s="17">
        <v>16.474843600000003</v>
      </c>
      <c r="F46" s="8">
        <f t="shared" si="4"/>
        <v>2.3490613046386424E-3</v>
      </c>
      <c r="G46" s="9">
        <f t="shared" si="5"/>
        <v>5.7375314889922691E-3</v>
      </c>
      <c r="H46" s="31">
        <f t="shared" si="6"/>
        <v>3.7966648756823404E-3</v>
      </c>
    </row>
    <row r="47" spans="2:8" ht="16.899999999999999" customHeight="1">
      <c r="B47" s="36" t="s">
        <v>41</v>
      </c>
      <c r="C47" s="22">
        <v>3.5364863799999999</v>
      </c>
      <c r="D47" s="17">
        <f t="shared" si="3"/>
        <v>7.1873276500000021</v>
      </c>
      <c r="E47" s="17">
        <v>10.723814030000002</v>
      </c>
      <c r="F47" s="8">
        <f t="shared" si="4"/>
        <v>1.4228559460023125E-3</v>
      </c>
      <c r="G47" s="9">
        <f t="shared" si="5"/>
        <v>3.8770591821582624E-3</v>
      </c>
      <c r="H47" s="31">
        <f t="shared" si="6"/>
        <v>2.4713271366685681E-3</v>
      </c>
    </row>
    <row r="48" spans="2:8" ht="16.899999999999999" customHeight="1">
      <c r="B48" s="37" t="s">
        <v>42</v>
      </c>
      <c r="C48" s="20">
        <v>2.3593421599999997</v>
      </c>
      <c r="D48" s="18">
        <f t="shared" si="3"/>
        <v>6.3958479800000019</v>
      </c>
      <c r="E48" s="18">
        <v>8.7551901400000016</v>
      </c>
      <c r="F48" s="8">
        <f t="shared" si="4"/>
        <v>9.4924839524192911E-4</v>
      </c>
      <c r="G48" s="9">
        <f t="shared" si="5"/>
        <v>3.4501114108172561E-3</v>
      </c>
      <c r="H48" s="31">
        <f t="shared" si="6"/>
        <v>2.0176533199051643E-3</v>
      </c>
    </row>
    <row r="49" spans="2:8" ht="16.899999999999999" customHeight="1">
      <c r="B49" s="36" t="s">
        <v>43</v>
      </c>
      <c r="C49" s="22">
        <v>1.5876318299999999</v>
      </c>
      <c r="D49" s="17">
        <f t="shared" si="3"/>
        <v>5.3012332800000017</v>
      </c>
      <c r="E49" s="17">
        <v>6.8888651100000011</v>
      </c>
      <c r="F49" s="10">
        <f t="shared" si="4"/>
        <v>6.387615125999814E-4</v>
      </c>
      <c r="G49" s="11">
        <f t="shared" si="5"/>
        <v>2.8596435512421594E-3</v>
      </c>
      <c r="H49" s="32">
        <f t="shared" si="6"/>
        <v>1.5875545062200506E-3</v>
      </c>
    </row>
    <row r="50" spans="2:8" ht="16.899999999999999" customHeight="1">
      <c r="B50" s="36" t="s">
        <v>44</v>
      </c>
      <c r="C50" s="22">
        <v>3.4251289300000001</v>
      </c>
      <c r="D50" s="17">
        <f t="shared" si="3"/>
        <v>18.331525690000003</v>
      </c>
      <c r="E50" s="17">
        <v>21.756654620000003</v>
      </c>
      <c r="F50" s="8">
        <f t="shared" si="4"/>
        <v>1.3780528299037415E-3</v>
      </c>
      <c r="G50" s="9">
        <f t="shared" si="5"/>
        <v>9.8885724236301605E-3</v>
      </c>
      <c r="H50" s="31">
        <f t="shared" si="6"/>
        <v>5.0138701412683461E-3</v>
      </c>
    </row>
    <row r="51" spans="2:8" ht="16.899999999999999" customHeight="1">
      <c r="B51" s="36" t="s">
        <v>45</v>
      </c>
      <c r="C51" s="22">
        <v>1.16908517</v>
      </c>
      <c r="D51" s="17">
        <f t="shared" si="3"/>
        <v>10.131966569999996</v>
      </c>
      <c r="E51" s="17">
        <v>11.301051739999997</v>
      </c>
      <c r="F51" s="8">
        <f t="shared" si="4"/>
        <v>4.7036510445082623E-4</v>
      </c>
      <c r="G51" s="9">
        <f t="shared" si="5"/>
        <v>5.465485356513422E-3</v>
      </c>
      <c r="H51" s="31">
        <f t="shared" si="6"/>
        <v>2.6043528692149026E-3</v>
      </c>
    </row>
    <row r="52" spans="2:8" ht="16.899999999999999" customHeight="1">
      <c r="B52" s="36" t="s">
        <v>46</v>
      </c>
      <c r="C52" s="22">
        <v>0.54806134000000006</v>
      </c>
      <c r="D52" s="17">
        <f t="shared" si="3"/>
        <v>7.8564300799999991</v>
      </c>
      <c r="E52" s="17">
        <v>8.4044914199999994</v>
      </c>
      <c r="F52" s="8">
        <f t="shared" si="4"/>
        <v>2.2050483236782468E-4</v>
      </c>
      <c r="G52" s="9">
        <f t="shared" si="5"/>
        <v>4.2379930154775062E-3</v>
      </c>
      <c r="H52" s="31">
        <f t="shared" si="6"/>
        <v>1.936834008687499E-3</v>
      </c>
    </row>
    <row r="53" spans="2:8" ht="16.899999999999999" customHeight="1" thickBot="1">
      <c r="B53" s="39" t="s">
        <v>47</v>
      </c>
      <c r="C53" s="23">
        <v>1.04372752</v>
      </c>
      <c r="D53" s="25">
        <f t="shared" si="3"/>
        <v>71.498405120000015</v>
      </c>
      <c r="E53" s="25">
        <v>72.54213264000002</v>
      </c>
      <c r="F53" s="14">
        <f t="shared" si="4"/>
        <v>4.1992920324444952E-4</v>
      </c>
      <c r="G53" s="15">
        <f t="shared" si="5"/>
        <v>3.8568375003770326E-2</v>
      </c>
      <c r="H53" s="34">
        <f t="shared" si="6"/>
        <v>1.6717498125528637E-2</v>
      </c>
    </row>
    <row r="54" spans="2:8" ht="16.899999999999999" customHeight="1" thickTop="1" thickBot="1">
      <c r="B54" s="42" t="s">
        <v>0</v>
      </c>
      <c r="C54" s="24">
        <v>2485.4844862799991</v>
      </c>
      <c r="D54" s="26">
        <f t="shared" si="3"/>
        <v>1853.8091146699999</v>
      </c>
      <c r="E54" s="26">
        <v>4339.293600949999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F42:F5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2017-06-19T08:46:37Z</dcterms:modified>
</cp:coreProperties>
</file>