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8" sheetId="117" r:id="rId1"/>
  </sheets>
  <calcPr calcId="145621"/>
</workbook>
</file>

<file path=xl/calcChain.xml><?xml version="1.0" encoding="utf-8"?>
<calcChain xmlns="http://schemas.openxmlformats.org/spreadsheetml/2006/main"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2" i="117"/>
  <c r="I11" i="117"/>
  <c r="I10" i="117"/>
  <c r="I9" i="117"/>
  <c r="G9" i="117"/>
  <c r="H9" i="117" s="1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9" i="117"/>
  <c r="E9" i="117" s="1"/>
  <c r="D10" i="117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0" i="117" l="1"/>
  <c r="E10" i="117"/>
  <c r="E11" i="117" s="1"/>
  <c r="E12" i="117" s="1"/>
  <c r="E13" i="117" s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1" i="117"/>
  <c r="H12" i="117" s="1"/>
  <c r="H13" i="117" s="1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<sst xmlns="http://schemas.openxmlformats.org/spreadsheetml/2006/main" count="70" uniqueCount="66">
  <si>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</si>
  <si>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</si>
  <si>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</si>
  <si>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</si>
  <si>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</si>
  <si>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</si>
  <si>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</si>
  <si>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</si>
  <si>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</si>
  <si>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</si>
  <si>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</si>
  <si>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</si>
  <si>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</si>
  <si>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</si>
  <si>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</si>
  <si>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</si>
  <si>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</si>
  <si>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</si>
  <si>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</si>
  <si>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</si>
  <si>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</si>
  <si>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</si>
  <si>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</si>
  <si>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</si>
  <si>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</si>
  <si>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</si>
  <si>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</si>
  <si>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</si>
  <si>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</si>
  <si>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</si>
  <si>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</si>
  <si>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</si>
  <si>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</si>
  <si>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</si>
  <si>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</si>
  <si>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</si>
  <si>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</si>
  <si>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</si>
  <si>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</si>
  <si>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</si>
  <si>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</si>
  <si>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</si>
  <si>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</si>
  <si>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</si>
  <si>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</si>
  <si>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</si>
  <si>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</si>
  <si>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</si>
  <si>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</si>
  <si>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</si>
  <si>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</si>
  <si>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</si>
  <si>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</si>
  <si>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</si>
  <si>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</si>
  <si>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</si>
  <si>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</si>
  <si>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</si>
  <si>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</si>
  <si>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</si>
  <si>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</si>
  <si>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</si>
  <si>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</si>
  <si>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II.A.8. CUOTA RESULTANTE DE LA AUTOLIQUIDACIÓN</t>
  </si>
  <si>
    <t>(millones euros)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</si>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</sst>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16</v>
      </c>
      <c r="D9" s="16">
        <f t="shared" ref="D9:D56" si="0">C9/$C$56</f>
        <v>1.5171032052123873E-6</v>
      </c>
      <c r="E9" s="17">
        <f>D9</f>
        <v>1.5171032052123873E-6</v>
      </c>
      <c r="F9" s="26">
        <v>7.6970940000000002E-2</v>
      </c>
      <c r="G9" s="16">
        <f t="shared" ref="G9:G56" si="1">F9/$F$56</f>
        <v>1.3753312885601835E-6</v>
      </c>
      <c r="H9" s="16">
        <f>G9</f>
        <v>1.3753312885601835E-6</v>
      </c>
      <c r="I9" s="3">
        <f>F9*10^6/C9</f>
        <v>4810.6837500000001</v>
      </c>
      <c r="J9" s="4"/>
    </row>
    <row r="10" spans="2:10" ht="17.100000000000001" customHeight="1">
      <c r="B10" s="37" t="s">
        <v>12</v>
      </c>
      <c r="C10" s="5">
        <v>231</v>
      </c>
      <c r="D10" s="18">
        <f t="shared" si="0"/>
        <v>2.1903177525253843E-5</v>
      </c>
      <c r="E10" s="19">
        <f t="shared" ref="E10:E55" si="2">E9+D10</f>
        <v>2.342028073046623E-5</v>
      </c>
      <c r="F10" s="27">
        <v>0.19519549999999999</v>
      </c>
      <c r="G10" s="18">
        <f t="shared" si="1"/>
        <v>3.4877900482461209E-6</v>
      </c>
      <c r="H10" s="18">
        <f t="shared" ref="H10:H55" si="3">H9+G10</f>
        <v>4.8631213368063046E-6</v>
      </c>
      <c r="I10" s="6">
        <f>F10*10^6/C10</f>
        <v>845.00216450216453</v>
      </c>
    </row>
    <row r="11" spans="2:10" ht="17.100000000000001" customHeight="1">
      <c r="B11" s="37" t="s">
        <v>13</v>
      </c>
      <c r="C11" s="5">
        <v>190</v>
      </c>
      <c r="D11" s="18">
        <f t="shared" si="0"/>
        <v>1.8015600561897101E-5</v>
      </c>
      <c r="E11" s="19">
        <f t="shared" si="2"/>
        <v>4.1435881292363331E-5</v>
      </c>
      <c r="F11" s="27">
        <v>0.12129203999999999</v>
      </c>
      <c r="G11" s="18">
        <f t="shared" si="1"/>
        <v>2.1672690714871521E-6</v>
      </c>
      <c r="H11" s="18">
        <f t="shared" si="3"/>
        <v>7.0303904082934567E-6</v>
      </c>
      <c r="I11" s="6">
        <f>F11*10^6/C11</f>
        <v>638.37915789473686</v>
      </c>
    </row>
    <row r="12" spans="2:10" ht="17.100000000000001" customHeight="1">
      <c r="B12" s="37" t="s">
        <v>14</v>
      </c>
      <c r="C12" s="5">
        <v>267</v>
      </c>
      <c r="D12" s="18">
        <f t="shared" si="0"/>
        <v>2.5316659736981713E-5</v>
      </c>
      <c r="E12" s="19">
        <f t="shared" si="2"/>
        <v>6.675254102934505E-5</v>
      </c>
      <c r="F12" s="27">
        <v>0.12808269</v>
      </c>
      <c r="G12" s="18">
        <f t="shared" si="1"/>
        <v>2.2886056878083409E-6</v>
      </c>
      <c r="H12" s="18">
        <f t="shared" si="3"/>
        <v>9.3189960961017976E-6</v>
      </c>
      <c r="I12" s="6">
        <f>F12*10^6/C12</f>
        <v>479.71044943820226</v>
      </c>
    </row>
    <row r="13" spans="2:10" ht="17.100000000000001" customHeight="1">
      <c r="B13" s="37" t="s">
        <v>15</v>
      </c>
      <c r="C13" s="5">
        <v>117864</v>
      </c>
      <c r="D13" s="18">
        <f t="shared" si="0"/>
        <v>1.1175740761197052E-2</v>
      </c>
      <c r="E13" s="19">
        <f t="shared" si="2"/>
        <v>1.1242493302226396E-2</v>
      </c>
      <c r="F13" s="27">
        <v>2.9453321200000002</v>
      </c>
      <c r="G13" s="18">
        <f t="shared" si="1"/>
        <v>5.2627750419019143E-5</v>
      </c>
      <c r="H13" s="18">
        <f t="shared" si="3"/>
        <v>6.1946746515120939E-5</v>
      </c>
      <c r="I13" s="6">
        <f t="shared" ref="I13:I55" si="4">F13*10^6/C13</f>
        <v>24.989242856173217</v>
      </c>
    </row>
    <row r="14" spans="2:10" ht="17.100000000000001" customHeight="1">
      <c r="B14" s="38" t="s">
        <v>16</v>
      </c>
      <c r="C14" s="7">
        <v>330730</v>
      </c>
      <c r="D14" s="20">
        <f t="shared" si="0"/>
        <v>3.1359471441243306E-2</v>
      </c>
      <c r="E14" s="21">
        <f t="shared" si="2"/>
        <v>4.2601964743469702E-2</v>
      </c>
      <c r="F14" s="28">
        <v>25.103514929999999</v>
      </c>
      <c r="G14" s="20">
        <f t="shared" si="1"/>
        <v>4.4855434448464192E-4</v>
      </c>
      <c r="H14" s="20">
        <f t="shared" si="3"/>
        <v>5.1050109099976286E-4</v>
      </c>
      <c r="I14" s="6">
        <f t="shared" si="4"/>
        <v>75.903349953133969</v>
      </c>
    </row>
    <row r="15" spans="2:10" ht="17.100000000000001" customHeight="1">
      <c r="B15" s="37" t="s">
        <v>17</v>
      </c>
      <c r="C15" s="5">
        <v>440114</v>
      </c>
      <c r="D15" s="18">
        <f t="shared" si="0"/>
        <v>4.173114750367779E-2</v>
      </c>
      <c r="E15" s="19">
        <f t="shared" si="2"/>
        <v>8.4333112247147485E-2</v>
      </c>
      <c r="F15" s="27">
        <v>109.91997975</v>
      </c>
      <c r="G15" s="18">
        <f t="shared" si="1"/>
        <v>1.9640709518173581E-3</v>
      </c>
      <c r="H15" s="18">
        <f t="shared" si="3"/>
        <v>2.4745720428171209E-3</v>
      </c>
      <c r="I15" s="10">
        <f t="shared" si="4"/>
        <v>249.75342695301671</v>
      </c>
    </row>
    <row r="16" spans="2:10" ht="17.100000000000001" customHeight="1">
      <c r="B16" s="37" t="s">
        <v>18</v>
      </c>
      <c r="C16" s="5">
        <v>523885</v>
      </c>
      <c r="D16" s="18">
        <f t="shared" si="0"/>
        <v>4.9674225791418218E-2</v>
      </c>
      <c r="E16" s="19">
        <f t="shared" si="2"/>
        <v>0.13400733803856571</v>
      </c>
      <c r="F16" s="27">
        <v>286.33884361000003</v>
      </c>
      <c r="G16" s="18">
        <f t="shared" si="1"/>
        <v>5.1163565203565685E-3</v>
      </c>
      <c r="H16" s="18">
        <f t="shared" si="3"/>
        <v>7.5909285631736894E-3</v>
      </c>
      <c r="I16" s="6">
        <f t="shared" si="4"/>
        <v>546.568127757046</v>
      </c>
    </row>
    <row r="17" spans="2:9" ht="17.100000000000001" customHeight="1">
      <c r="B17" s="37" t="s">
        <v>19</v>
      </c>
      <c r="C17" s="5">
        <v>664594</v>
      </c>
      <c r="D17" s="18">
        <f t="shared" si="0"/>
        <v>6.3016105472807588E-2</v>
      </c>
      <c r="E17" s="19">
        <f t="shared" si="2"/>
        <v>0.1970234435113733</v>
      </c>
      <c r="F17" s="27">
        <v>613.20994416999997</v>
      </c>
      <c r="G17" s="18">
        <f t="shared" si="1"/>
        <v>1.0956951060663208E-2</v>
      </c>
      <c r="H17" s="18">
        <f t="shared" si="3"/>
        <v>1.8547879623836899E-2</v>
      </c>
      <c r="I17" s="6">
        <f t="shared" si="4"/>
        <v>922.68353937892903</v>
      </c>
    </row>
    <row r="18" spans="2:9" ht="17.100000000000001" customHeight="1">
      <c r="B18" s="37" t="s">
        <v>20</v>
      </c>
      <c r="C18" s="5">
        <v>698103</v>
      </c>
      <c r="D18" s="18">
        <f t="shared" si="0"/>
        <v>6.6193393679273946E-2</v>
      </c>
      <c r="E18" s="19">
        <f t="shared" si="2"/>
        <v>0.26321683719064726</v>
      </c>
      <c r="F18" s="27">
        <v>900.07947153999999</v>
      </c>
      <c r="G18" s="18">
        <f t="shared" si="1"/>
        <v>1.6082789938640183E-2</v>
      </c>
      <c r="H18" s="18">
        <f t="shared" si="3"/>
        <v>3.4630669562477082E-2</v>
      </c>
      <c r="I18" s="6">
        <f t="shared" si="4"/>
        <v>1289.3218787772005</v>
      </c>
    </row>
    <row r="19" spans="2:9" ht="17.100000000000001" customHeight="1">
      <c r="B19" s="37" t="s">
        <v>21</v>
      </c>
      <c r="C19" s="5">
        <v>659630</v>
      </c>
      <c r="D19" s="18">
        <f t="shared" si="0"/>
        <v>6.2545424203390446E-2</v>
      </c>
      <c r="E19" s="19">
        <f t="shared" si="2"/>
        <v>0.32576226139403769</v>
      </c>
      <c r="F19" s="27">
        <v>1067.1031290599999</v>
      </c>
      <c r="G19" s="18">
        <f t="shared" si="1"/>
        <v>1.9067200186417024E-2</v>
      </c>
      <c r="H19" s="18">
        <f t="shared" si="3"/>
        <v>5.3697869748894109E-2</v>
      </c>
      <c r="I19" s="6">
        <f t="shared" si="4"/>
        <v>1617.7298319664053</v>
      </c>
    </row>
    <row r="20" spans="2:9" ht="17.100000000000001" customHeight="1">
      <c r="B20" s="38" t="s">
        <v>22</v>
      </c>
      <c r="C20" s="7">
        <v>599581</v>
      </c>
      <c r="D20" s="20">
        <f t="shared" si="0"/>
        <v>5.6851641055278027E-2</v>
      </c>
      <c r="E20" s="21">
        <f t="shared" si="2"/>
        <v>0.3826139024493157</v>
      </c>
      <c r="F20" s="28">
        <v>1168.0449099</v>
      </c>
      <c r="G20" s="20">
        <f t="shared" si="1"/>
        <v>2.0870846984965111E-2</v>
      </c>
      <c r="H20" s="20">
        <f t="shared" si="3"/>
        <v>7.4568716733859217E-2</v>
      </c>
      <c r="I20" s="8">
        <f t="shared" si="4"/>
        <v>1948.1019410221472</v>
      </c>
    </row>
    <row r="21" spans="2:9" ht="17.100000000000001" customHeight="1">
      <c r="B21" s="39" t="s">
        <v>23</v>
      </c>
      <c r="C21" s="9">
        <v>551395</v>
      </c>
      <c r="D21" s="22">
        <f t="shared" si="0"/>
        <v>5.2282695114880269E-2</v>
      </c>
      <c r="E21" s="23">
        <f t="shared" si="2"/>
        <v>0.43489659756419596</v>
      </c>
      <c r="F21" s="29">
        <v>1253.9072579900001</v>
      </c>
      <c r="G21" s="22">
        <f t="shared" si="1"/>
        <v>2.2405051632036106E-2</v>
      </c>
      <c r="H21" s="22">
        <f t="shared" si="3"/>
        <v>9.697376836589533E-2</v>
      </c>
      <c r="I21" s="6">
        <f t="shared" si="4"/>
        <v>2274.0635261291814</v>
      </c>
    </row>
    <row r="22" spans="2:9" ht="17.100000000000001" customHeight="1">
      <c r="B22" s="37" t="s">
        <v>24</v>
      </c>
      <c r="C22" s="5">
        <v>526762</v>
      </c>
      <c r="D22" s="18">
        <f t="shared" si="0"/>
        <v>4.9947019911505471E-2</v>
      </c>
      <c r="E22" s="19">
        <f t="shared" si="2"/>
        <v>0.48484361747570143</v>
      </c>
      <c r="F22" s="27">
        <v>1417.9466529700001</v>
      </c>
      <c r="G22" s="18">
        <f t="shared" si="1"/>
        <v>2.533613851329904E-2</v>
      </c>
      <c r="H22" s="18">
        <f t="shared" si="3"/>
        <v>0.12230990687919437</v>
      </c>
      <c r="I22" s="6">
        <f t="shared" si="4"/>
        <v>2691.8165185985322</v>
      </c>
    </row>
    <row r="23" spans="2:9" ht="17.100000000000001" customHeight="1">
      <c r="B23" s="37" t="s">
        <v>25</v>
      </c>
      <c r="C23" s="5">
        <v>507601</v>
      </c>
      <c r="D23" s="18">
        <f t="shared" si="0"/>
        <v>4.8130194004313315E-2</v>
      </c>
      <c r="E23" s="19">
        <f t="shared" si="2"/>
        <v>0.53297381148001477</v>
      </c>
      <c r="F23" s="27">
        <v>1586.62294673</v>
      </c>
      <c r="G23" s="18">
        <f t="shared" si="1"/>
        <v>2.8350078377441228E-2</v>
      </c>
      <c r="H23" s="18">
        <f t="shared" si="3"/>
        <v>0.1506599852566356</v>
      </c>
      <c r="I23" s="6">
        <f t="shared" si="4"/>
        <v>3125.7285677727191</v>
      </c>
    </row>
    <row r="24" spans="2:9" ht="17.100000000000001" customHeight="1">
      <c r="B24" s="37" t="s">
        <v>26</v>
      </c>
      <c r="C24" s="5">
        <v>450143</v>
      </c>
      <c r="D24" s="18">
        <f t="shared" si="0"/>
        <v>4.2682086756494979E-2</v>
      </c>
      <c r="E24" s="19">
        <f t="shared" si="2"/>
        <v>0.57565589823650976</v>
      </c>
      <c r="F24" s="27">
        <v>1603.2698247999999</v>
      </c>
      <c r="G24" s="18">
        <f t="shared" si="1"/>
        <v>2.8647527937840481E-2</v>
      </c>
      <c r="H24" s="18">
        <f t="shared" si="3"/>
        <v>0.17930751319447608</v>
      </c>
      <c r="I24" s="6">
        <f t="shared" si="4"/>
        <v>3561.6900069533458</v>
      </c>
    </row>
    <row r="25" spans="2:9" ht="17.100000000000001" customHeight="1">
      <c r="B25" s="37" t="s">
        <v>27</v>
      </c>
      <c r="C25" s="5">
        <v>424623</v>
      </c>
      <c r="D25" s="18">
        <f t="shared" si="0"/>
        <v>4.026230714418122E-2</v>
      </c>
      <c r="E25" s="19">
        <f t="shared" si="2"/>
        <v>0.61591820538069098</v>
      </c>
      <c r="F25" s="27">
        <v>1700.16947602</v>
      </c>
      <c r="G25" s="18">
        <f t="shared" si="1"/>
        <v>3.0378949201156677E-2</v>
      </c>
      <c r="H25" s="18">
        <f t="shared" si="3"/>
        <v>0.20968646239563277</v>
      </c>
      <c r="I25" s="6">
        <f t="shared" si="4"/>
        <v>4003.9505067318537</v>
      </c>
    </row>
    <row r="26" spans="2:9" ht="17.100000000000001" customHeight="1">
      <c r="B26" s="38" t="s">
        <v>28</v>
      </c>
      <c r="C26" s="7">
        <v>387153</v>
      </c>
      <c r="D26" s="20">
        <f t="shared" si="0"/>
        <v>3.6709441075474462E-2</v>
      </c>
      <c r="E26" s="21">
        <f t="shared" si="2"/>
        <v>0.65262764645616544</v>
      </c>
      <c r="F26" s="30">
        <v>1713.19984626</v>
      </c>
      <c r="G26" s="20">
        <f t="shared" si="1"/>
        <v>3.0611778316828066E-2</v>
      </c>
      <c r="H26" s="20">
        <f t="shared" si="3"/>
        <v>0.24029824071246084</v>
      </c>
      <c r="I26" s="6">
        <f t="shared" si="4"/>
        <v>4425.1235203136748</v>
      </c>
    </row>
    <row r="27" spans="2:9" ht="17.100000000000001" customHeight="1">
      <c r="B27" s="39" t="s">
        <v>29</v>
      </c>
      <c r="C27" s="9">
        <v>348880</v>
      </c>
      <c r="D27" s="22">
        <f t="shared" si="0"/>
        <v>3.3080435389656104E-2</v>
      </c>
      <c r="E27" s="23">
        <f t="shared" si="2"/>
        <v>0.68570808184582155</v>
      </c>
      <c r="F27" s="31">
        <v>1692.83334782</v>
      </c>
      <c r="G27" s="22">
        <f t="shared" si="1"/>
        <v>3.0247865877367872E-2</v>
      </c>
      <c r="H27" s="22">
        <f t="shared" si="3"/>
        <v>0.27054610658982869</v>
      </c>
      <c r="I27" s="10">
        <f t="shared" si="4"/>
        <v>4852.1937279866997</v>
      </c>
    </row>
    <row r="28" spans="2:9" ht="17.100000000000001" customHeight="1">
      <c r="B28" s="37" t="s">
        <v>30</v>
      </c>
      <c r="C28" s="5">
        <v>320736</v>
      </c>
      <c r="D28" s="18">
        <f t="shared" si="0"/>
        <v>3.0411850851687516E-2</v>
      </c>
      <c r="E28" s="19">
        <f t="shared" si="2"/>
        <v>0.71611993269750907</v>
      </c>
      <c r="F28" s="32">
        <v>1690.446254</v>
      </c>
      <c r="G28" s="18">
        <f t="shared" si="1"/>
        <v>3.0205212834292464E-2</v>
      </c>
      <c r="H28" s="18">
        <f t="shared" si="3"/>
        <v>0.30075131942412114</v>
      </c>
      <c r="I28" s="6">
        <f t="shared" si="4"/>
        <v>5270.5223423625657</v>
      </c>
    </row>
    <row r="29" spans="2:9" ht="17.100000000000001" customHeight="1">
      <c r="B29" s="37" t="s">
        <v>31</v>
      </c>
      <c r="C29" s="5">
        <v>308898</v>
      </c>
      <c r="D29" s="18">
        <f t="shared" si="0"/>
        <v>2.9289384117731E-2</v>
      </c>
      <c r="E29" s="19">
        <f t="shared" si="2"/>
        <v>0.74540931681524003</v>
      </c>
      <c r="F29" s="32">
        <v>1764.5823131099999</v>
      </c>
      <c r="G29" s="18">
        <f t="shared" si="1"/>
        <v>3.1529889935865217E-2</v>
      </c>
      <c r="H29" s="18">
        <f t="shared" si="3"/>
        <v>0.33228120935998634</v>
      </c>
      <c r="I29" s="6">
        <f t="shared" si="4"/>
        <v>5712.5080547947864</v>
      </c>
    </row>
    <row r="30" spans="2:9" ht="17.100000000000001" customHeight="1">
      <c r="B30" s="37" t="s">
        <v>32</v>
      </c>
      <c r="C30" s="5">
        <v>528318</v>
      </c>
      <c r="D30" s="18">
        <f t="shared" si="0"/>
        <v>5.0094558198212381E-2</v>
      </c>
      <c r="E30" s="19">
        <f t="shared" si="2"/>
        <v>0.79550387501345243</v>
      </c>
      <c r="F30" s="32">
        <v>3342.1600608899998</v>
      </c>
      <c r="G30" s="18">
        <f t="shared" si="1"/>
        <v>5.9718346990672383E-2</v>
      </c>
      <c r="H30" s="18">
        <f t="shared" si="3"/>
        <v>0.39199955635065875</v>
      </c>
      <c r="I30" s="6">
        <f t="shared" si="4"/>
        <v>6326.03859965021</v>
      </c>
    </row>
    <row r="31" spans="2:9" ht="17.100000000000001" customHeight="1">
      <c r="B31" s="37" t="s">
        <v>33</v>
      </c>
      <c r="C31" s="5">
        <v>482287</v>
      </c>
      <c r="D31" s="18">
        <f t="shared" si="0"/>
        <v>4.5729947095766665E-2</v>
      </c>
      <c r="E31" s="19">
        <f t="shared" si="2"/>
        <v>0.84123382210921904</v>
      </c>
      <c r="F31" s="32">
        <v>3484.68904148</v>
      </c>
      <c r="G31" s="18">
        <f t="shared" si="1"/>
        <v>6.2265081726301366E-2</v>
      </c>
      <c r="H31" s="18">
        <f t="shared" si="3"/>
        <v>0.4542646380769601</v>
      </c>
      <c r="I31" s="6">
        <f t="shared" si="4"/>
        <v>7225.3430871659402</v>
      </c>
    </row>
    <row r="32" spans="2:9" ht="17.100000000000001" customHeight="1">
      <c r="B32" s="38" t="s">
        <v>34</v>
      </c>
      <c r="C32" s="7">
        <v>312967</v>
      </c>
      <c r="D32" s="20">
        <f t="shared" si="0"/>
        <v>2.9675202426606578E-2</v>
      </c>
      <c r="E32" s="21">
        <f t="shared" si="2"/>
        <v>0.87090902453582564</v>
      </c>
      <c r="F32" s="30">
        <v>2579.2856183499998</v>
      </c>
      <c r="G32" s="20">
        <f t="shared" si="1"/>
        <v>4.6087162415452569E-2</v>
      </c>
      <c r="H32" s="20">
        <f t="shared" si="3"/>
        <v>0.50035180049241268</v>
      </c>
      <c r="I32" s="8">
        <f t="shared" si="4"/>
        <v>8241.3980334987391</v>
      </c>
    </row>
    <row r="33" spans="2:9" ht="17.100000000000001" customHeight="1">
      <c r="B33" s="39" t="s">
        <v>35</v>
      </c>
      <c r="C33" s="9">
        <v>222836</v>
      </c>
      <c r="D33" s="22">
        <f t="shared" si="0"/>
        <v>2.1129075614794223E-2</v>
      </c>
      <c r="E33" s="23">
        <f t="shared" si="2"/>
        <v>0.89203810015061991</v>
      </c>
      <c r="F33" s="31">
        <v>2065.38440451</v>
      </c>
      <c r="G33" s="22">
        <f t="shared" si="1"/>
        <v>3.6904678498493659E-2</v>
      </c>
      <c r="H33" s="22">
        <f t="shared" si="3"/>
        <v>0.53725647899090634</v>
      </c>
      <c r="I33" s="6">
        <f t="shared" si="4"/>
        <v>9268.6298646089508</v>
      </c>
    </row>
    <row r="34" spans="2:9" ht="17.100000000000001" customHeight="1">
      <c r="B34" s="37" t="s">
        <v>36</v>
      </c>
      <c r="C34" s="5">
        <v>170079</v>
      </c>
      <c r="D34" s="18">
        <f t="shared" si="0"/>
        <v>1.6126712252457352E-2</v>
      </c>
      <c r="E34" s="19">
        <f t="shared" si="2"/>
        <v>0.90816481240307723</v>
      </c>
      <c r="F34" s="32">
        <v>1755.0634494799999</v>
      </c>
      <c r="G34" s="18">
        <f t="shared" si="1"/>
        <v>3.1359805083297783E-2</v>
      </c>
      <c r="H34" s="18">
        <f t="shared" si="3"/>
        <v>0.56861628407420417</v>
      </c>
      <c r="I34" s="6">
        <f t="shared" si="4"/>
        <v>10319.107294139782</v>
      </c>
    </row>
    <row r="35" spans="2:9" ht="17.100000000000001" customHeight="1">
      <c r="B35" s="37" t="s">
        <v>37</v>
      </c>
      <c r="C35" s="5">
        <v>136689</v>
      </c>
      <c r="D35" s="18">
        <f t="shared" si="0"/>
        <v>1.2960707501079751E-2</v>
      </c>
      <c r="E35" s="19">
        <f t="shared" si="2"/>
        <v>0.92112551990415703</v>
      </c>
      <c r="F35" s="32">
        <v>1556.4883416199998</v>
      </c>
      <c r="G35" s="18">
        <f t="shared" si="1"/>
        <v>2.781162756371609E-2</v>
      </c>
      <c r="H35" s="18">
        <f t="shared" si="3"/>
        <v>0.5964279116379203</v>
      </c>
      <c r="I35" s="6">
        <f t="shared" si="4"/>
        <v>11387.078269794934</v>
      </c>
    </row>
    <row r="36" spans="2:9" ht="17.100000000000001" customHeight="1">
      <c r="B36" s="37" t="s">
        <v>38</v>
      </c>
      <c r="C36" s="5">
        <v>112509</v>
      </c>
      <c r="D36" s="18">
        <f t="shared" si="0"/>
        <v>1.066798528220253E-2</v>
      </c>
      <c r="E36" s="19">
        <f t="shared" si="2"/>
        <v>0.93179350518635951</v>
      </c>
      <c r="F36" s="32">
        <v>1401.1628219700001</v>
      </c>
      <c r="G36" s="18">
        <f t="shared" si="1"/>
        <v>2.5036241852088893E-2</v>
      </c>
      <c r="H36" s="18">
        <f t="shared" si="3"/>
        <v>0.62146415349000916</v>
      </c>
      <c r="I36" s="6">
        <f t="shared" si="4"/>
        <v>12453.784336986375</v>
      </c>
    </row>
    <row r="37" spans="2:9" ht="17.100000000000001" customHeight="1">
      <c r="B37" s="37" t="s">
        <v>39</v>
      </c>
      <c r="C37" s="5">
        <v>93457</v>
      </c>
      <c r="D37" s="18">
        <f t="shared" si="0"/>
        <v>8.8614946405958794E-3</v>
      </c>
      <c r="E37" s="19">
        <f t="shared" si="2"/>
        <v>0.94065499982695533</v>
      </c>
      <c r="F37" s="32">
        <v>1265.19445096</v>
      </c>
      <c r="G37" s="18">
        <f t="shared" si="1"/>
        <v>2.2606733327123336E-2</v>
      </c>
      <c r="H37" s="18">
        <f t="shared" si="3"/>
        <v>0.64407088681713254</v>
      </c>
      <c r="I37" s="6">
        <f t="shared" si="4"/>
        <v>13537.717356217297</v>
      </c>
    </row>
    <row r="38" spans="2:9" ht="17.100000000000001" customHeight="1">
      <c r="B38" s="38" t="s">
        <v>40</v>
      </c>
      <c r="C38" s="7">
        <v>78294</v>
      </c>
      <c r="D38" s="20">
        <f t="shared" si="0"/>
        <v>7.4237548968061661E-3</v>
      </c>
      <c r="E38" s="21">
        <f t="shared" si="2"/>
        <v>0.94807875472376146</v>
      </c>
      <c r="F38" s="30">
        <v>1147.3717650399999</v>
      </c>
      <c r="G38" s="20">
        <f t="shared" si="1"/>
        <v>2.0501455329375414E-2</v>
      </c>
      <c r="H38" s="20">
        <f t="shared" si="3"/>
        <v>0.66457234214650796</v>
      </c>
      <c r="I38" s="6">
        <f t="shared" si="4"/>
        <v>14654.657637111401</v>
      </c>
    </row>
    <row r="39" spans="2:9" ht="17.100000000000001" customHeight="1">
      <c r="B39" s="39" t="s">
        <v>41</v>
      </c>
      <c r="C39" s="9">
        <v>65040</v>
      </c>
      <c r="D39" s="22">
        <f t="shared" si="0"/>
        <v>6.1670245291883547E-3</v>
      </c>
      <c r="E39" s="23">
        <f t="shared" si="2"/>
        <v>0.95424577925294984</v>
      </c>
      <c r="F39" s="31">
        <v>1030.90271663</v>
      </c>
      <c r="G39" s="22">
        <f t="shared" si="1"/>
        <v>1.8420364382232199E-2</v>
      </c>
      <c r="H39" s="22">
        <f t="shared" si="3"/>
        <v>0.68299270652874011</v>
      </c>
      <c r="I39" s="10">
        <f t="shared" si="4"/>
        <v>15850.28777106396</v>
      </c>
    </row>
    <row r="40" spans="2:9" ht="17.100000000000001" customHeight="1">
      <c r="B40" s="37" t="s">
        <v>42</v>
      </c>
      <c r="C40" s="5">
        <v>102484</v>
      </c>
      <c r="D40" s="18">
        <f t="shared" si="0"/>
        <v>9.7174253051866433E-3</v>
      </c>
      <c r="E40" s="19">
        <f t="shared" si="2"/>
        <v>0.96396320455813644</v>
      </c>
      <c r="F40" s="32">
        <v>1805.5111325799999</v>
      </c>
      <c r="G40" s="18">
        <f t="shared" si="1"/>
        <v>3.2261213809796366E-2</v>
      </c>
      <c r="H40" s="18">
        <f t="shared" si="3"/>
        <v>0.71525392033853652</v>
      </c>
      <c r="I40" s="6">
        <f t="shared" si="4"/>
        <v>17617.492804535341</v>
      </c>
    </row>
    <row r="41" spans="2:9" ht="17.100000000000001" customHeight="1">
      <c r="B41" s="37" t="s">
        <v>43</v>
      </c>
      <c r="C41" s="5">
        <v>76197</v>
      </c>
      <c r="D41" s="18">
        <f t="shared" si="0"/>
        <v>7.2249195579730174E-3</v>
      </c>
      <c r="E41" s="19">
        <f t="shared" si="2"/>
        <v>0.97118812411610944</v>
      </c>
      <c r="F41" s="32">
        <v>1531.3233759500001</v>
      </c>
      <c r="G41" s="18">
        <f t="shared" si="1"/>
        <v>2.7361975205806813E-2</v>
      </c>
      <c r="H41" s="18">
        <f t="shared" si="3"/>
        <v>0.74261589554434337</v>
      </c>
      <c r="I41" s="6">
        <f t="shared" si="4"/>
        <v>20096.898512408625</v>
      </c>
    </row>
    <row r="42" spans="2:9" ht="17.100000000000001" customHeight="1">
      <c r="B42" s="37" t="s">
        <v>44</v>
      </c>
      <c r="C42" s="5">
        <v>57028</v>
      </c>
      <c r="D42" s="18">
        <f t="shared" si="0"/>
        <v>5.4073350991782516E-3</v>
      </c>
      <c r="E42" s="19">
        <f t="shared" si="2"/>
        <v>0.97659545921528768</v>
      </c>
      <c r="F42" s="32">
        <v>1283.80320994</v>
      </c>
      <c r="G42" s="18">
        <f t="shared" si="1"/>
        <v>2.2939238146039011E-2</v>
      </c>
      <c r="H42" s="18">
        <f t="shared" si="3"/>
        <v>0.76555513369038242</v>
      </c>
      <c r="I42" s="6">
        <f t="shared" si="4"/>
        <v>22511.804901802625</v>
      </c>
    </row>
    <row r="43" spans="2:9" ht="17.100000000000001" customHeight="1">
      <c r="B43" s="37" t="s">
        <v>45</v>
      </c>
      <c r="C43" s="5">
        <v>42831</v>
      </c>
      <c r="D43" s="18">
        <f t="shared" si="0"/>
        <v>4.0611904614032352E-3</v>
      </c>
      <c r="E43" s="19">
        <f t="shared" si="2"/>
        <v>0.98065664967669086</v>
      </c>
      <c r="F43" s="32">
        <v>1068.2589905299999</v>
      </c>
      <c r="G43" s="18">
        <f t="shared" si="1"/>
        <v>1.9087853337397539E-2</v>
      </c>
      <c r="H43" s="18">
        <f t="shared" si="3"/>
        <v>0.7846429870277799</v>
      </c>
      <c r="I43" s="6">
        <f t="shared" si="4"/>
        <v>24941.257279307039</v>
      </c>
    </row>
    <row r="44" spans="2:9" ht="17.100000000000001" customHeight="1">
      <c r="B44" s="38" t="s">
        <v>46</v>
      </c>
      <c r="C44" s="7">
        <v>32587</v>
      </c>
      <c r="D44" s="20">
        <f t="shared" si="0"/>
        <v>3.0898651342660039E-3</v>
      </c>
      <c r="E44" s="21">
        <f t="shared" si="2"/>
        <v>0.98374651481095687</v>
      </c>
      <c r="F44" s="30">
        <v>891.16907815000002</v>
      </c>
      <c r="G44" s="20">
        <f t="shared" si="1"/>
        <v>1.5923577347204416E-2</v>
      </c>
      <c r="H44" s="20">
        <f t="shared" si="3"/>
        <v>0.8005665643749843</v>
      </c>
      <c r="I44" s="8">
        <f t="shared" si="4"/>
        <v>27347.38018688434</v>
      </c>
    </row>
    <row r="45" spans="2:9" ht="17.100000000000001" customHeight="1">
      <c r="B45" s="39" t="s">
        <v>47</v>
      </c>
      <c r="C45" s="9">
        <v>25220</v>
      </c>
      <c r="D45" s="22">
        <f t="shared" si="0"/>
        <v>2.3913339272160256E-3</v>
      </c>
      <c r="E45" s="23">
        <f t="shared" si="2"/>
        <v>0.9861378487381729</v>
      </c>
      <c r="F45" s="31">
        <v>751.11027067999999</v>
      </c>
      <c r="G45" s="22">
        <f t="shared" si="1"/>
        <v>1.3420980131269186E-2</v>
      </c>
      <c r="H45" s="22">
        <f t="shared" si="3"/>
        <v>0.81398754450625344</v>
      </c>
      <c r="I45" s="10">
        <f t="shared" si="4"/>
        <v>29782.326355273592</v>
      </c>
    </row>
    <row r="46" spans="2:9" ht="17.100000000000001" customHeight="1">
      <c r="B46" s="37" t="s">
        <v>48</v>
      </c>
      <c r="C46" s="5">
        <v>59231</v>
      </c>
      <c r="D46" s="18">
        <f t="shared" si="0"/>
        <v>5.6162212467459321E-3</v>
      </c>
      <c r="E46" s="19">
        <f t="shared" si="2"/>
        <v>0.99175406998491877</v>
      </c>
      <c r="F46" s="32">
        <v>2075.8604549500001</v>
      </c>
      <c r="G46" s="18">
        <f t="shared" si="1"/>
        <v>3.7091866545705593E-2</v>
      </c>
      <c r="H46" s="18">
        <f t="shared" si="3"/>
        <v>0.85107941105195906</v>
      </c>
      <c r="I46" s="6">
        <f t="shared" si="4"/>
        <v>35046.858147760468</v>
      </c>
    </row>
    <row r="47" spans="2:9" ht="17.100000000000001" customHeight="1">
      <c r="B47" s="37" t="s">
        <v>49</v>
      </c>
      <c r="C47" s="5">
        <v>27998</v>
      </c>
      <c r="D47" s="18">
        <f t="shared" si="0"/>
        <v>2.6547409712210264E-3</v>
      </c>
      <c r="E47" s="19">
        <f t="shared" si="2"/>
        <v>0.99440881095613975</v>
      </c>
      <c r="F47" s="32">
        <v>1254.9250034500001</v>
      </c>
      <c r="G47" s="18">
        <f t="shared" si="1"/>
        <v>2.2423236900072693E-2</v>
      </c>
      <c r="H47" s="18">
        <f t="shared" si="3"/>
        <v>0.8735026479520317</v>
      </c>
      <c r="I47" s="6">
        <f t="shared" si="4"/>
        <v>44821.951691192233</v>
      </c>
    </row>
    <row r="48" spans="2:9" ht="17.100000000000001" customHeight="1">
      <c r="B48" s="37" t="s">
        <v>50</v>
      </c>
      <c r="C48" s="5">
        <v>16092</v>
      </c>
      <c r="D48" s="18">
        <f t="shared" si="0"/>
        <v>1.5258265486423586E-3</v>
      </c>
      <c r="E48" s="19">
        <f t="shared" si="2"/>
        <v>0.99593463750478206</v>
      </c>
      <c r="F48" s="32">
        <v>882.04993039999999</v>
      </c>
      <c r="G48" s="18">
        <f t="shared" si="1"/>
        <v>1.5760634693449918E-2</v>
      </c>
      <c r="H48" s="18">
        <f t="shared" si="3"/>
        <v>0.8892632826454816</v>
      </c>
      <c r="I48" s="6">
        <f t="shared" si="4"/>
        <v>54812.94620929654</v>
      </c>
    </row>
    <row r="49" spans="2:9" ht="17.100000000000001" customHeight="1">
      <c r="B49" s="37" t="s">
        <v>51</v>
      </c>
      <c r="C49" s="5">
        <v>10092</v>
      </c>
      <c r="D49" s="18">
        <f t="shared" si="0"/>
        <v>9.569128466877133E-4</v>
      </c>
      <c r="E49" s="19">
        <f t="shared" si="2"/>
        <v>0.99689155035146981</v>
      </c>
      <c r="F49" s="32">
        <v>653.93610378999995</v>
      </c>
      <c r="G49" s="18">
        <f t="shared" si="1"/>
        <v>1.1684653770130993E-2</v>
      </c>
      <c r="H49" s="18">
        <f t="shared" si="3"/>
        <v>0.90094793641561255</v>
      </c>
      <c r="I49" s="6">
        <f t="shared" si="4"/>
        <v>64797.473621680532</v>
      </c>
    </row>
    <row r="50" spans="2:9" ht="17.100000000000001" customHeight="1">
      <c r="B50" s="38" t="s">
        <v>52</v>
      </c>
      <c r="C50" s="7">
        <v>6942</v>
      </c>
      <c r="D50" s="20">
        <f t="shared" si="0"/>
        <v>6.5823315316152452E-4</v>
      </c>
      <c r="E50" s="21">
        <f t="shared" si="2"/>
        <v>0.9975497835046313</v>
      </c>
      <c r="F50" s="30">
        <v>518.82587750999994</v>
      </c>
      <c r="G50" s="20">
        <f t="shared" si="1"/>
        <v>9.2704787372246741E-3</v>
      </c>
      <c r="H50" s="20">
        <f t="shared" si="3"/>
        <v>0.91021841515283719</v>
      </c>
      <c r="I50" s="8">
        <f t="shared" si="4"/>
        <v>74737.233867761446</v>
      </c>
    </row>
    <row r="51" spans="2:9" ht="17.100000000000001" customHeight="1">
      <c r="B51" s="37" t="s">
        <v>53</v>
      </c>
      <c r="C51" s="5">
        <v>4797</v>
      </c>
      <c r="D51" s="18">
        <f t="shared" si="0"/>
        <v>4.548465047127389E-4</v>
      </c>
      <c r="E51" s="19">
        <f t="shared" si="2"/>
        <v>0.99800463000934403</v>
      </c>
      <c r="F51" s="32">
        <v>403.35768735000005</v>
      </c>
      <c r="G51" s="18">
        <f t="shared" si="1"/>
        <v>7.2072713142613456E-3</v>
      </c>
      <c r="H51" s="18">
        <f t="shared" si="3"/>
        <v>0.91742568646709854</v>
      </c>
      <c r="I51" s="6">
        <f t="shared" si="4"/>
        <v>84085.404909318328</v>
      </c>
    </row>
    <row r="52" spans="2:9" ht="17.100000000000001" customHeight="1">
      <c r="B52" s="37" t="s">
        <v>54</v>
      </c>
      <c r="C52" s="5">
        <v>10904</v>
      </c>
      <c r="D52" s="18">
        <f t="shared" si="0"/>
        <v>1.0339058343522419E-3</v>
      </c>
      <c r="E52" s="19">
        <f t="shared" si="2"/>
        <v>0.99903853584369628</v>
      </c>
      <c r="F52" s="32">
        <v>1178.5526387899999</v>
      </c>
      <c r="G52" s="18">
        <f t="shared" si="1"/>
        <v>2.1058601068702748E-2</v>
      </c>
      <c r="H52" s="18">
        <f t="shared" si="3"/>
        <v>0.93848428753580126</v>
      </c>
      <c r="I52" s="6">
        <f t="shared" si="4"/>
        <v>108084.43129035216</v>
      </c>
    </row>
    <row r="53" spans="2:9" ht="17.100000000000001" customHeight="1">
      <c r="B53" s="37" t="s">
        <v>55</v>
      </c>
      <c r="C53" s="5">
        <v>3841</v>
      </c>
      <c r="D53" s="18">
        <f t="shared" si="0"/>
        <v>3.6419958820129876E-4</v>
      </c>
      <c r="E53" s="19">
        <f t="shared" si="2"/>
        <v>0.99940273543189762</v>
      </c>
      <c r="F53" s="32">
        <v>601.01926602999993</v>
      </c>
      <c r="G53" s="18">
        <f t="shared" si="1"/>
        <v>1.0739125721974234E-2</v>
      </c>
      <c r="H53" s="18">
        <f t="shared" si="3"/>
        <v>0.94922341325777548</v>
      </c>
      <c r="I53" s="6">
        <f t="shared" si="4"/>
        <v>156474.68524602966</v>
      </c>
    </row>
    <row r="54" spans="2:9" ht="17.100000000000001" customHeight="1">
      <c r="B54" s="37" t="s">
        <v>56</v>
      </c>
      <c r="C54" s="5">
        <v>1946</v>
      </c>
      <c r="D54" s="18">
        <f t="shared" si="0"/>
        <v>1.8451767733395662E-4</v>
      </c>
      <c r="E54" s="19">
        <f t="shared" si="2"/>
        <v>0.99958725310923158</v>
      </c>
      <c r="F54" s="32">
        <v>390.54967742000002</v>
      </c>
      <c r="G54" s="18">
        <f t="shared" si="1"/>
        <v>6.9784153745921854E-3</v>
      </c>
      <c r="H54" s="18">
        <f t="shared" si="3"/>
        <v>0.95620182863236769</v>
      </c>
      <c r="I54" s="6">
        <f t="shared" si="4"/>
        <v>200693.56496402877</v>
      </c>
    </row>
    <row r="55" spans="2:9" ht="17.100000000000001" customHeight="1" thickBot="1">
      <c r="B55" s="40" t="s">
        <v>57</v>
      </c>
      <c r="C55" s="11">
        <v>4353</v>
      </c>
      <c r="D55" s="24">
        <f t="shared" si="0"/>
        <v>4.127468907680951E-4</v>
      </c>
      <c r="E55" s="19">
        <f t="shared" si="2"/>
        <v>0.99999999999999967</v>
      </c>
      <c r="F55" s="33">
        <v>2451.1813615300002</v>
      </c>
      <c r="G55" s="24">
        <f t="shared" si="1"/>
        <v>4.3798171367632512E-2</v>
      </c>
      <c r="H55" s="18">
        <f t="shared" si="3"/>
        <v>1.0000000000000002</v>
      </c>
      <c r="I55" s="6">
        <f t="shared" si="4"/>
        <v>563101.62222145649</v>
      </c>
    </row>
    <row r="56" spans="2:9" ht="17.100000000000001" customHeight="1" thickTop="1" thickBot="1">
      <c r="B56" s="12" t="s">
        <v>8</v>
      </c>
      <c r="C56" s="13">
        <v>10546415</v>
      </c>
      <c r="D56" s="35">
        <f t="shared" si="0"/>
        <v>1</v>
      </c>
      <c r="E56" s="25"/>
      <c r="F56" s="34">
        <v>55965.381315929983</v>
      </c>
      <c r="G56" s="35">
        <f t="shared" si="1"/>
        <v>1</v>
      </c>
      <c r="H56" s="25"/>
      <c r="I56" s="14">
        <f>F56*10^6/C56</f>
        <v>5306.578710958177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2017-06-19T08:45:26Z</dcterms:modified>
</cp:coreProperties>
</file>