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<sst xmlns="http://schemas.openxmlformats.org/spreadsheetml/2006/main" count="70" uniqueCount="66">
  <si>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</si>
  <si>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</si>
  <si>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</si>
  <si>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</si>
  <si>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</si>
  <si>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</si>
  <si>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</si>
  <si>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</si>
  <si>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</si>
  <si>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</si>
  <si>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</si>
  <si>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</si>
  <si>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</si>
  <si>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</si>
  <si>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</si>
  <si>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</si>
  <si>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</si>
  <si>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</si>
  <si>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</si>
  <si>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</si>
  <si>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</si>
  <si>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</si>
  <si>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</si>
  <si>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</si>
  <si>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</si>
  <si>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</si>
  <si>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</si>
  <si>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</si>
  <si>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</si>
  <si>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</si>
  <si>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</si>
  <si>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</si>
  <si>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</si>
  <si>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</si>
  <si>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</si>
  <si>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</si>
  <si>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</si>
  <si>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</si>
  <si>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</si>
  <si>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</si>
  <si>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</si>
  <si>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</si>
  <si>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</si>
  <si>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</si>
  <si>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</si>
  <si>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</si>
  <si>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</si>
  <si>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</si>
  <si>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</si>
  <si>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</si>
  <si>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</si>
  <si>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</si>
  <si>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</si>
  <si>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</si>
  <si>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</si>
  <si>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</si>
  <si>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</si>
  <si>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</si>
  <si>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</si>
  <si>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</si>
  <si>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</si>
  <si>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</si>
  <si>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</si>
  <si>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</si>
  <si>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(millones euros)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</si>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</sst>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252022</v>
      </c>
      <c r="D9" s="16">
        <f t="shared" ref="D9:D56" si="0">C9/$C$56</f>
        <v>1.7201206654866213E-2</v>
      </c>
      <c r="E9" s="17">
        <f>D9</f>
        <v>1.7201206654866213E-2</v>
      </c>
      <c r="F9" s="26">
        <v>31.296300899999999</v>
      </c>
      <c r="G9" s="16">
        <f t="shared" ref="G9:G56" si="1">F9/$F$56</f>
        <v>5.6106808343120407E-4</v>
      </c>
      <c r="H9" s="16">
        <f>G9</f>
        <v>5.6106808343120407E-4</v>
      </c>
      <c r="I9" s="3">
        <f>F9*10^6/C9</f>
        <v>124.18082905460633</v>
      </c>
      <c r="J9" s="4"/>
    </row>
    <row r="10" spans="2:10" ht="17.100000000000001" customHeight="1">
      <c r="B10" s="37" t="s">
        <v>12</v>
      </c>
      <c r="C10" s="5">
        <v>956558</v>
      </c>
      <c r="D10" s="18">
        <f t="shared" si="0"/>
        <v>6.5287759939074819E-2</v>
      </c>
      <c r="E10" s="19">
        <f>E9+D10</f>
        <v>8.2488966593941032E-2</v>
      </c>
      <c r="F10" s="27">
        <v>122.84813516</v>
      </c>
      <c r="G10" s="18">
        <f t="shared" si="1"/>
        <v>2.2023742667721703E-3</v>
      </c>
      <c r="H10" s="18">
        <f>H9+G10</f>
        <v>2.7634423502033746E-3</v>
      </c>
      <c r="I10" s="6">
        <f>F10*10^6/C10</f>
        <v>128.42727274247875</v>
      </c>
    </row>
    <row r="11" spans="2:10" ht="17.100000000000001" customHeight="1">
      <c r="B11" s="37" t="s">
        <v>13</v>
      </c>
      <c r="C11" s="5">
        <v>641091</v>
      </c>
      <c r="D11" s="18">
        <f t="shared" si="0"/>
        <v>4.375625451577575E-2</v>
      </c>
      <c r="E11" s="19">
        <f t="shared" ref="E11:E55" si="2">E10+D11</f>
        <v>0.12624522110971678</v>
      </c>
      <c r="F11" s="27">
        <v>140.06875833000001</v>
      </c>
      <c r="G11" s="18">
        <f t="shared" si="1"/>
        <v>2.5110989965207555E-3</v>
      </c>
      <c r="H11" s="18">
        <f t="shared" ref="H11:H55" si="3">H10+G11</f>
        <v>5.2745413467241301E-3</v>
      </c>
      <c r="I11" s="6">
        <f>F11*10^6/C11</f>
        <v>218.48498626560038</v>
      </c>
    </row>
    <row r="12" spans="2:10" ht="17.100000000000001" customHeight="1">
      <c r="B12" s="37" t="s">
        <v>14</v>
      </c>
      <c r="C12" s="5">
        <v>679780</v>
      </c>
      <c r="D12" s="18">
        <f t="shared" si="0"/>
        <v>4.6396887017184828E-2</v>
      </c>
      <c r="E12" s="19">
        <f t="shared" si="2"/>
        <v>0.17264210812690162</v>
      </c>
      <c r="F12" s="27">
        <v>193.47989056999998</v>
      </c>
      <c r="G12" s="18">
        <f t="shared" si="1"/>
        <v>3.4686332973169042E-3</v>
      </c>
      <c r="H12" s="18">
        <f t="shared" si="3"/>
        <v>8.7431746440410352E-3</v>
      </c>
      <c r="I12" s="6">
        <f>F12*10^6/C12</f>
        <v>284.6213342110683</v>
      </c>
    </row>
    <row r="13" spans="2:10" ht="17.100000000000001" customHeight="1">
      <c r="B13" s="37" t="s">
        <v>15</v>
      </c>
      <c r="C13" s="5">
        <v>919955</v>
      </c>
      <c r="D13" s="18">
        <f t="shared" si="0"/>
        <v>6.2789502774271477E-2</v>
      </c>
      <c r="E13" s="19">
        <f t="shared" si="2"/>
        <v>0.23543161090117309</v>
      </c>
      <c r="F13" s="27">
        <v>279.46120831000002</v>
      </c>
      <c r="G13" s="18">
        <f t="shared" si="1"/>
        <v>5.0100733962415416E-3</v>
      </c>
      <c r="H13" s="18">
        <f t="shared" si="3"/>
        <v>1.3753248040282577E-2</v>
      </c>
      <c r="I13" s="6">
        <f t="shared" ref="I13:I55" si="4">F13*10^6/C13</f>
        <v>303.77704160529589</v>
      </c>
    </row>
    <row r="14" spans="2:10" ht="17.100000000000001" customHeight="1">
      <c r="B14" s="38" t="s">
        <v>16</v>
      </c>
      <c r="C14" s="7">
        <v>726868</v>
      </c>
      <c r="D14" s="20">
        <f t="shared" si="0"/>
        <v>4.9610774768906261E-2</v>
      </c>
      <c r="E14" s="21">
        <f t="shared" si="2"/>
        <v>0.28504238567007933</v>
      </c>
      <c r="F14" s="28">
        <v>326.80550787999999</v>
      </c>
      <c r="G14" s="20">
        <f t="shared" si="1"/>
        <v>5.8588438469733932E-3</v>
      </c>
      <c r="H14" s="20">
        <f t="shared" si="3"/>
        <v>1.9612091887255968E-2</v>
      </c>
      <c r="I14" s="6">
        <f t="shared" si="4"/>
        <v>449.60778006460595</v>
      </c>
    </row>
    <row r="15" spans="2:10" ht="17.100000000000001" customHeight="1">
      <c r="B15" s="37" t="s">
        <v>17</v>
      </c>
      <c r="C15" s="5">
        <v>674201</v>
      </c>
      <c r="D15" s="18">
        <f t="shared" si="0"/>
        <v>4.6016104657202371E-2</v>
      </c>
      <c r="E15" s="19">
        <f t="shared" si="2"/>
        <v>0.33105849032728168</v>
      </c>
      <c r="F15" s="27">
        <v>395.38706189999999</v>
      </c>
      <c r="G15" s="18">
        <f t="shared" si="1"/>
        <v>7.0883476530521168E-3</v>
      </c>
      <c r="H15" s="18">
        <f t="shared" si="3"/>
        <v>2.6700439540308086E-2</v>
      </c>
      <c r="I15" s="10">
        <f t="shared" si="4"/>
        <v>586.45279656956893</v>
      </c>
    </row>
    <row r="16" spans="2:10" ht="17.100000000000001" customHeight="1">
      <c r="B16" s="37" t="s">
        <v>18</v>
      </c>
      <c r="C16" s="5">
        <v>626190</v>
      </c>
      <c r="D16" s="18">
        <f t="shared" si="0"/>
        <v>4.2739219572936783E-2</v>
      </c>
      <c r="E16" s="19">
        <f t="shared" si="2"/>
        <v>0.37379770990021849</v>
      </c>
      <c r="F16" s="27">
        <v>506.22008342000004</v>
      </c>
      <c r="G16" s="18">
        <f t="shared" si="1"/>
        <v>9.0753195691201851E-3</v>
      </c>
      <c r="H16" s="18">
        <f t="shared" si="3"/>
        <v>3.5775759109428269E-2</v>
      </c>
      <c r="I16" s="6">
        <f t="shared" si="4"/>
        <v>808.41291528130444</v>
      </c>
    </row>
    <row r="17" spans="2:9" ht="17.100000000000001" customHeight="1">
      <c r="B17" s="37" t="s">
        <v>19</v>
      </c>
      <c r="C17" s="5">
        <v>697865</v>
      </c>
      <c r="D17" s="18">
        <f t="shared" si="0"/>
        <v>4.7631238868821806E-2</v>
      </c>
      <c r="E17" s="19">
        <f t="shared" si="2"/>
        <v>0.4214289487690403</v>
      </c>
      <c r="F17" s="27">
        <v>772.65871390999996</v>
      </c>
      <c r="G17" s="18">
        <f t="shared" si="1"/>
        <v>1.3851929183103641E-2</v>
      </c>
      <c r="H17" s="18">
        <f t="shared" si="3"/>
        <v>4.9627688292531912E-2</v>
      </c>
      <c r="I17" s="6">
        <f t="shared" si="4"/>
        <v>1107.1750466207648</v>
      </c>
    </row>
    <row r="18" spans="2:9" ht="17.100000000000001" customHeight="1">
      <c r="B18" s="37" t="s">
        <v>20</v>
      </c>
      <c r="C18" s="5">
        <v>708546</v>
      </c>
      <c r="D18" s="18">
        <f t="shared" si="0"/>
        <v>4.8360247004145811E-2</v>
      </c>
      <c r="E18" s="19">
        <f t="shared" si="2"/>
        <v>0.46978919577318612</v>
      </c>
      <c r="F18" s="27">
        <v>1029.06178851</v>
      </c>
      <c r="G18" s="18">
        <f t="shared" si="1"/>
        <v>1.8448625198756088E-2</v>
      </c>
      <c r="H18" s="18">
        <f t="shared" si="3"/>
        <v>6.8076313491287996E-2</v>
      </c>
      <c r="I18" s="6">
        <f t="shared" si="4"/>
        <v>1452.3570643402122</v>
      </c>
    </row>
    <row r="19" spans="2:9" ht="17.100000000000001" customHeight="1">
      <c r="B19" s="37" t="s">
        <v>21</v>
      </c>
      <c r="C19" s="5">
        <v>667031</v>
      </c>
      <c r="D19" s="18">
        <f t="shared" si="0"/>
        <v>4.5526732095618895E-2</v>
      </c>
      <c r="E19" s="19">
        <f t="shared" si="2"/>
        <v>0.51531592786880498</v>
      </c>
      <c r="F19" s="27">
        <v>1198.3645601600001</v>
      </c>
      <c r="G19" s="18">
        <f t="shared" si="1"/>
        <v>2.1483820377661604E-2</v>
      </c>
      <c r="H19" s="18">
        <f t="shared" si="3"/>
        <v>8.9560133868949593E-2</v>
      </c>
      <c r="I19" s="6">
        <f t="shared" si="4"/>
        <v>1796.5650174579594</v>
      </c>
    </row>
    <row r="20" spans="2:9" ht="17.100000000000001" customHeight="1">
      <c r="B20" s="38" t="s">
        <v>22</v>
      </c>
      <c r="C20" s="7">
        <v>604576</v>
      </c>
      <c r="D20" s="20">
        <f t="shared" si="0"/>
        <v>4.1264003597195467E-2</v>
      </c>
      <c r="E20" s="21">
        <f t="shared" si="2"/>
        <v>0.55657993146600049</v>
      </c>
      <c r="F20" s="28">
        <v>1292.2846644400001</v>
      </c>
      <c r="G20" s="20">
        <f t="shared" si="1"/>
        <v>2.316758399791867E-2</v>
      </c>
      <c r="H20" s="20">
        <f t="shared" si="3"/>
        <v>0.11272771786686826</v>
      </c>
      <c r="I20" s="8">
        <f t="shared" si="4"/>
        <v>2137.5057303630974</v>
      </c>
    </row>
    <row r="21" spans="2:9" ht="17.100000000000001" customHeight="1">
      <c r="B21" s="39" t="s">
        <v>23</v>
      </c>
      <c r="C21" s="9">
        <v>550201</v>
      </c>
      <c r="D21" s="22">
        <f t="shared" si="0"/>
        <v>3.7552757706525802E-2</v>
      </c>
      <c r="E21" s="23">
        <f t="shared" si="2"/>
        <v>0.59413268917252626</v>
      </c>
      <c r="F21" s="29">
        <v>1369.72253957</v>
      </c>
      <c r="G21" s="22">
        <f t="shared" si="1"/>
        <v>2.4555860533315026E-2</v>
      </c>
      <c r="H21" s="22">
        <f t="shared" si="3"/>
        <v>0.13728357840018329</v>
      </c>
      <c r="I21" s="6">
        <f t="shared" si="4"/>
        <v>2489.4948202020714</v>
      </c>
    </row>
    <row r="22" spans="2:9" ht="17.100000000000001" customHeight="1">
      <c r="B22" s="37" t="s">
        <v>24</v>
      </c>
      <c r="C22" s="5">
        <v>525023</v>
      </c>
      <c r="D22" s="18">
        <f t="shared" si="0"/>
        <v>3.583428875875052E-2</v>
      </c>
      <c r="E22" s="19">
        <f t="shared" si="2"/>
        <v>0.62996697793127676</v>
      </c>
      <c r="F22" s="27">
        <v>1512.0849161199999</v>
      </c>
      <c r="G22" s="18">
        <f t="shared" si="1"/>
        <v>2.7108078637903221E-2</v>
      </c>
      <c r="H22" s="18">
        <f t="shared" si="3"/>
        <v>0.1643916570380865</v>
      </c>
      <c r="I22" s="6">
        <f t="shared" si="4"/>
        <v>2880.0355720035118</v>
      </c>
    </row>
    <row r="23" spans="2:9" ht="17.100000000000001" customHeight="1">
      <c r="B23" s="37" t="s">
        <v>25</v>
      </c>
      <c r="C23" s="5">
        <v>506088</v>
      </c>
      <c r="D23" s="18">
        <f t="shared" si="0"/>
        <v>3.4541922028822614E-2</v>
      </c>
      <c r="E23" s="19">
        <f t="shared" si="2"/>
        <v>0.66450889996009943</v>
      </c>
      <c r="F23" s="27">
        <v>1664.87319351</v>
      </c>
      <c r="G23" s="18">
        <f t="shared" si="1"/>
        <v>2.9847208295426503E-2</v>
      </c>
      <c r="H23" s="18">
        <f t="shared" si="3"/>
        <v>0.19423886533351301</v>
      </c>
      <c r="I23" s="6">
        <f t="shared" si="4"/>
        <v>3289.6911080879213</v>
      </c>
    </row>
    <row r="24" spans="2:9" ht="17.100000000000001" customHeight="1">
      <c r="B24" s="37" t="s">
        <v>26</v>
      </c>
      <c r="C24" s="5">
        <v>448861</v>
      </c>
      <c r="D24" s="18">
        <f t="shared" si="0"/>
        <v>3.0636019158287384E-2</v>
      </c>
      <c r="E24" s="19">
        <f t="shared" si="2"/>
        <v>0.69514491911838683</v>
      </c>
      <c r="F24" s="27">
        <v>1661.1339820799999</v>
      </c>
      <c r="G24" s="18">
        <f t="shared" si="1"/>
        <v>2.9780173146535336E-2</v>
      </c>
      <c r="H24" s="18">
        <f t="shared" si="3"/>
        <v>0.22401903848004834</v>
      </c>
      <c r="I24" s="6">
        <f t="shared" si="4"/>
        <v>3700.7759241279591</v>
      </c>
    </row>
    <row r="25" spans="2:9" ht="17.100000000000001" customHeight="1">
      <c r="B25" s="37" t="s">
        <v>27</v>
      </c>
      <c r="C25" s="5">
        <v>423660</v>
      </c>
      <c r="D25" s="18">
        <f t="shared" si="0"/>
        <v>2.891598039615835E-2</v>
      </c>
      <c r="E25" s="19">
        <f t="shared" si="2"/>
        <v>0.72406089951454522</v>
      </c>
      <c r="F25" s="27">
        <v>1750.8149076300001</v>
      </c>
      <c r="G25" s="18">
        <f t="shared" si="1"/>
        <v>3.1387938395835938E-2</v>
      </c>
      <c r="H25" s="18">
        <f t="shared" si="3"/>
        <v>0.25540697687588426</v>
      </c>
      <c r="I25" s="6">
        <f t="shared" si="4"/>
        <v>4132.5943153236085</v>
      </c>
    </row>
    <row r="26" spans="2:9" ht="17.100000000000001" customHeight="1">
      <c r="B26" s="38" t="s">
        <v>28</v>
      </c>
      <c r="C26" s="7">
        <v>386331</v>
      </c>
      <c r="D26" s="20">
        <f t="shared" si="0"/>
        <v>2.6368171700014757E-2</v>
      </c>
      <c r="E26" s="21">
        <f t="shared" si="2"/>
        <v>0.75042907121455993</v>
      </c>
      <c r="F26" s="30">
        <v>1762.1766687500001</v>
      </c>
      <c r="G26" s="20">
        <f t="shared" si="1"/>
        <v>3.1591627693058968E-2</v>
      </c>
      <c r="H26" s="20">
        <f t="shared" si="3"/>
        <v>0.28699860456894322</v>
      </c>
      <c r="I26" s="6">
        <f t="shared" si="4"/>
        <v>4561.3131453339238</v>
      </c>
    </row>
    <row r="27" spans="2:9" ht="17.100000000000001" customHeight="1">
      <c r="B27" s="39" t="s">
        <v>29</v>
      </c>
      <c r="C27" s="9">
        <v>348187</v>
      </c>
      <c r="D27" s="22">
        <f t="shared" si="0"/>
        <v>2.3764736973509861E-2</v>
      </c>
      <c r="E27" s="23">
        <f t="shared" si="2"/>
        <v>0.77419380818806982</v>
      </c>
      <c r="F27" s="31">
        <v>1735.3789497600001</v>
      </c>
      <c r="G27" s="22">
        <f t="shared" si="1"/>
        <v>3.1111208461339246E-2</v>
      </c>
      <c r="H27" s="22">
        <f t="shared" si="3"/>
        <v>0.31810981303028246</v>
      </c>
      <c r="I27" s="10">
        <f t="shared" si="4"/>
        <v>4984.0429130323646</v>
      </c>
    </row>
    <row r="28" spans="2:9" ht="17.100000000000001" customHeight="1">
      <c r="B28" s="37" t="s">
        <v>30</v>
      </c>
      <c r="C28" s="5">
        <v>320128</v>
      </c>
      <c r="D28" s="18">
        <f t="shared" si="0"/>
        <v>2.1849631714727331E-2</v>
      </c>
      <c r="E28" s="19">
        <f t="shared" si="2"/>
        <v>0.79604343990279713</v>
      </c>
      <c r="F28" s="32">
        <v>1736.0946558000001</v>
      </c>
      <c r="G28" s="18">
        <f t="shared" si="1"/>
        <v>3.1124039364820333E-2</v>
      </c>
      <c r="H28" s="18">
        <f t="shared" si="3"/>
        <v>0.3492338523951028</v>
      </c>
      <c r="I28" s="6">
        <f t="shared" si="4"/>
        <v>5423.1265487554974</v>
      </c>
    </row>
    <row r="29" spans="2:9" ht="17.100000000000001" customHeight="1">
      <c r="B29" s="37" t="s">
        <v>31</v>
      </c>
      <c r="C29" s="5">
        <v>308391</v>
      </c>
      <c r="D29" s="18">
        <f t="shared" si="0"/>
        <v>2.1048548624726597E-2</v>
      </c>
      <c r="E29" s="19">
        <f t="shared" si="2"/>
        <v>0.81709198852752374</v>
      </c>
      <c r="F29" s="32">
        <v>1805.8635672999999</v>
      </c>
      <c r="G29" s="18">
        <f t="shared" si="1"/>
        <v>3.2374829660563757E-2</v>
      </c>
      <c r="H29" s="18">
        <f t="shared" si="3"/>
        <v>0.38160868205566656</v>
      </c>
      <c r="I29" s="6">
        <f t="shared" si="4"/>
        <v>5855.7596275507394</v>
      </c>
    </row>
    <row r="30" spans="2:9" ht="17.100000000000001" customHeight="1">
      <c r="B30" s="37" t="s">
        <v>32</v>
      </c>
      <c r="C30" s="5">
        <v>527389</v>
      </c>
      <c r="D30" s="18">
        <f t="shared" si="0"/>
        <v>3.5995774878793269E-2</v>
      </c>
      <c r="E30" s="19">
        <f t="shared" si="2"/>
        <v>0.85308776340631698</v>
      </c>
      <c r="F30" s="32">
        <v>3410.80071782</v>
      </c>
      <c r="G30" s="18">
        <f t="shared" si="1"/>
        <v>6.1147527556940209E-2</v>
      </c>
      <c r="H30" s="18">
        <f t="shared" si="3"/>
        <v>0.44275620961260675</v>
      </c>
      <c r="I30" s="6">
        <f t="shared" si="4"/>
        <v>6467.3338234585863</v>
      </c>
    </row>
    <row r="31" spans="2:9" ht="17.100000000000001" customHeight="1">
      <c r="B31" s="37" t="s">
        <v>33</v>
      </c>
      <c r="C31" s="5">
        <v>481617</v>
      </c>
      <c r="D31" s="18">
        <f t="shared" si="0"/>
        <v>3.2871707809225784E-2</v>
      </c>
      <c r="E31" s="19">
        <f t="shared" si="2"/>
        <v>0.88595947121554275</v>
      </c>
      <c r="F31" s="32">
        <v>3499.8736662800002</v>
      </c>
      <c r="G31" s="18">
        <f t="shared" si="1"/>
        <v>6.2744393226071685E-2</v>
      </c>
      <c r="H31" s="18">
        <f t="shared" si="3"/>
        <v>0.50550060283867848</v>
      </c>
      <c r="I31" s="6">
        <f t="shared" si="4"/>
        <v>7266.9230244779574</v>
      </c>
    </row>
    <row r="32" spans="2:9" ht="17.100000000000001" customHeight="1">
      <c r="B32" s="38" t="s">
        <v>34</v>
      </c>
      <c r="C32" s="7">
        <v>312449</v>
      </c>
      <c r="D32" s="20">
        <f t="shared" si="0"/>
        <v>2.1325518478967288E-2</v>
      </c>
      <c r="E32" s="21">
        <f t="shared" si="2"/>
        <v>0.90728498969450999</v>
      </c>
      <c r="F32" s="30">
        <v>2566.5234573800003</v>
      </c>
      <c r="G32" s="20">
        <f t="shared" si="1"/>
        <v>4.6011648530431416E-2</v>
      </c>
      <c r="H32" s="20">
        <f t="shared" si="3"/>
        <v>0.55151225136910986</v>
      </c>
      <c r="I32" s="8">
        <f t="shared" si="4"/>
        <v>8214.2156236057726</v>
      </c>
    </row>
    <row r="33" spans="2:9" ht="17.100000000000001" customHeight="1">
      <c r="B33" s="39" t="s">
        <v>35</v>
      </c>
      <c r="C33" s="9">
        <v>222427</v>
      </c>
      <c r="D33" s="22">
        <f t="shared" si="0"/>
        <v>1.5181265098372075E-2</v>
      </c>
      <c r="E33" s="23">
        <f t="shared" si="2"/>
        <v>0.92246625479288202</v>
      </c>
      <c r="F33" s="31">
        <v>2037.13276051</v>
      </c>
      <c r="G33" s="22">
        <f t="shared" si="1"/>
        <v>3.652093508706851E-2</v>
      </c>
      <c r="H33" s="22">
        <f t="shared" si="3"/>
        <v>0.58803318645617841</v>
      </c>
      <c r="I33" s="6">
        <f t="shared" si="4"/>
        <v>9158.6577192067507</v>
      </c>
    </row>
    <row r="34" spans="2:9" ht="17.100000000000001" customHeight="1">
      <c r="B34" s="37" t="s">
        <v>36</v>
      </c>
      <c r="C34" s="5">
        <v>169712</v>
      </c>
      <c r="D34" s="18">
        <f t="shared" si="0"/>
        <v>1.1583318852364693E-2</v>
      </c>
      <c r="E34" s="19">
        <f t="shared" si="2"/>
        <v>0.93404957364524677</v>
      </c>
      <c r="F34" s="32">
        <v>1717.8287622600001</v>
      </c>
      <c r="G34" s="18">
        <f t="shared" si="1"/>
        <v>3.0796575428638465E-2</v>
      </c>
      <c r="H34" s="18">
        <f t="shared" si="3"/>
        <v>0.61882976188481686</v>
      </c>
      <c r="I34" s="6">
        <f t="shared" si="4"/>
        <v>10122.022969854814</v>
      </c>
    </row>
    <row r="35" spans="2:9" ht="17.100000000000001" customHeight="1">
      <c r="B35" s="37" t="s">
        <v>37</v>
      </c>
      <c r="C35" s="5">
        <v>136426</v>
      </c>
      <c r="D35" s="18">
        <f t="shared" si="0"/>
        <v>9.3114562184919494E-3</v>
      </c>
      <c r="E35" s="19">
        <f t="shared" si="2"/>
        <v>0.94336102986373871</v>
      </c>
      <c r="F35" s="32">
        <v>1520.5504834200001</v>
      </c>
      <c r="G35" s="18">
        <f t="shared" si="1"/>
        <v>2.7259846082731468E-2</v>
      </c>
      <c r="H35" s="18">
        <f t="shared" si="3"/>
        <v>0.64608960796754833</v>
      </c>
      <c r="I35" s="6">
        <f t="shared" si="4"/>
        <v>11145.606287804378</v>
      </c>
    </row>
    <row r="36" spans="2:9" ht="17.100000000000001" customHeight="1">
      <c r="B36" s="37" t="s">
        <v>38</v>
      </c>
      <c r="C36" s="5">
        <v>112275</v>
      </c>
      <c r="D36" s="18">
        <f t="shared" si="0"/>
        <v>7.6630828942517082E-3</v>
      </c>
      <c r="E36" s="19">
        <f t="shared" si="2"/>
        <v>0.95102411275799037</v>
      </c>
      <c r="F36" s="32">
        <v>1368.1988786700001</v>
      </c>
      <c r="G36" s="18">
        <f t="shared" si="1"/>
        <v>2.4528544924876394E-2</v>
      </c>
      <c r="H36" s="18">
        <f t="shared" si="3"/>
        <v>0.67061815289242477</v>
      </c>
      <c r="I36" s="6">
        <f t="shared" si="4"/>
        <v>12186.140090581162</v>
      </c>
    </row>
    <row r="37" spans="2:9" ht="17.100000000000001" customHeight="1">
      <c r="B37" s="37" t="s">
        <v>39</v>
      </c>
      <c r="C37" s="5">
        <v>93242</v>
      </c>
      <c r="D37" s="18">
        <f t="shared" si="0"/>
        <v>6.364027390120844E-3</v>
      </c>
      <c r="E37" s="19">
        <f t="shared" si="2"/>
        <v>0.95738814014811124</v>
      </c>
      <c r="F37" s="32">
        <v>1230.5332521199998</v>
      </c>
      <c r="G37" s="18">
        <f t="shared" si="1"/>
        <v>2.2060528353538899E-2</v>
      </c>
      <c r="H37" s="18">
        <f t="shared" si="3"/>
        <v>0.69267868124596366</v>
      </c>
      <c r="I37" s="6">
        <f t="shared" si="4"/>
        <v>13197.199246262413</v>
      </c>
    </row>
    <row r="38" spans="2:9" ht="17.100000000000001" customHeight="1">
      <c r="B38" s="38" t="s">
        <v>40</v>
      </c>
      <c r="C38" s="7">
        <v>78140</v>
      </c>
      <c r="D38" s="20">
        <f t="shared" si="0"/>
        <v>5.3332736348860252E-3</v>
      </c>
      <c r="E38" s="21">
        <f t="shared" si="2"/>
        <v>0.96272141378299725</v>
      </c>
      <c r="F38" s="30">
        <v>1115.54766174</v>
      </c>
      <c r="G38" s="20">
        <f t="shared" si="1"/>
        <v>1.999911077505722E-2</v>
      </c>
      <c r="H38" s="20">
        <f t="shared" si="3"/>
        <v>0.71267779202102088</v>
      </c>
      <c r="I38" s="6">
        <f t="shared" si="4"/>
        <v>14276.269026618889</v>
      </c>
    </row>
    <row r="39" spans="2:9" ht="17.100000000000001" customHeight="1">
      <c r="B39" s="39" t="s">
        <v>41</v>
      </c>
      <c r="C39" s="9">
        <v>64906</v>
      </c>
      <c r="D39" s="22">
        <f t="shared" si="0"/>
        <v>4.4300161062952696E-3</v>
      </c>
      <c r="E39" s="23">
        <f t="shared" si="2"/>
        <v>0.96715142988929248</v>
      </c>
      <c r="F39" s="31">
        <v>999.08296846000007</v>
      </c>
      <c r="G39" s="22">
        <f t="shared" si="1"/>
        <v>1.7911176406877224E-2</v>
      </c>
      <c r="H39" s="22">
        <f t="shared" si="3"/>
        <v>0.73058896842789811</v>
      </c>
      <c r="I39" s="10">
        <f t="shared" si="4"/>
        <v>15392.76751702462</v>
      </c>
    </row>
    <row r="40" spans="2:9" ht="17.100000000000001" customHeight="1">
      <c r="B40" s="37" t="s">
        <v>42</v>
      </c>
      <c r="C40" s="5">
        <v>102257</v>
      </c>
      <c r="D40" s="18">
        <f t="shared" si="0"/>
        <v>6.9793263639946288E-3</v>
      </c>
      <c r="E40" s="19">
        <f t="shared" si="2"/>
        <v>0.97413075625328716</v>
      </c>
      <c r="F40" s="32">
        <v>1739.45676809</v>
      </c>
      <c r="G40" s="18">
        <f t="shared" si="1"/>
        <v>3.1184314024910616E-2</v>
      </c>
      <c r="H40" s="18">
        <f t="shared" si="3"/>
        <v>0.76177328245280873</v>
      </c>
      <c r="I40" s="6">
        <f t="shared" si="4"/>
        <v>17010.637590482802</v>
      </c>
    </row>
    <row r="41" spans="2:9" ht="17.100000000000001" customHeight="1">
      <c r="B41" s="37" t="s">
        <v>43</v>
      </c>
      <c r="C41" s="5">
        <v>76037</v>
      </c>
      <c r="D41" s="18">
        <f t="shared" si="0"/>
        <v>5.1897380007144703E-3</v>
      </c>
      <c r="E41" s="19">
        <f t="shared" si="2"/>
        <v>0.97932049425400158</v>
      </c>
      <c r="F41" s="32">
        <v>1462.93383206</v>
      </c>
      <c r="G41" s="18">
        <f t="shared" si="1"/>
        <v>2.6226916847561725E-2</v>
      </c>
      <c r="H41" s="18">
        <f t="shared" si="3"/>
        <v>0.78800019930037046</v>
      </c>
      <c r="I41" s="6">
        <f t="shared" si="4"/>
        <v>19239.762642660808</v>
      </c>
    </row>
    <row r="42" spans="2:9" ht="17.100000000000001" customHeight="1">
      <c r="B42" s="37" t="s">
        <v>44</v>
      </c>
      <c r="C42" s="5">
        <v>56912</v>
      </c>
      <c r="D42" s="18">
        <f t="shared" si="0"/>
        <v>3.884403239168588E-3</v>
      </c>
      <c r="E42" s="19">
        <f t="shared" si="2"/>
        <v>0.98320489749317019</v>
      </c>
      <c r="F42" s="32">
        <v>1216.71317215</v>
      </c>
      <c r="G42" s="18">
        <f t="shared" si="1"/>
        <v>2.1812767258500548E-2</v>
      </c>
      <c r="H42" s="18">
        <f t="shared" si="3"/>
        <v>0.80981296655887103</v>
      </c>
      <c r="I42" s="6">
        <f t="shared" si="4"/>
        <v>21378.851070951645</v>
      </c>
    </row>
    <row r="43" spans="2:9" ht="17.100000000000001" customHeight="1">
      <c r="B43" s="37" t="s">
        <v>45</v>
      </c>
      <c r="C43" s="5">
        <v>42733</v>
      </c>
      <c r="D43" s="18">
        <f t="shared" si="0"/>
        <v>2.916646816477918E-3</v>
      </c>
      <c r="E43" s="19">
        <f t="shared" si="2"/>
        <v>0.98612154430964816</v>
      </c>
      <c r="F43" s="32">
        <v>1002.6360141399999</v>
      </c>
      <c r="G43" s="18">
        <f t="shared" si="1"/>
        <v>1.7974874047578939E-2</v>
      </c>
      <c r="H43" s="18">
        <f t="shared" si="3"/>
        <v>0.82778784060644994</v>
      </c>
      <c r="I43" s="6">
        <f t="shared" si="4"/>
        <v>23462.80425291929</v>
      </c>
    </row>
    <row r="44" spans="2:9" ht="17.100000000000001" customHeight="1">
      <c r="B44" s="38" t="s">
        <v>46</v>
      </c>
      <c r="C44" s="7">
        <v>32504</v>
      </c>
      <c r="D44" s="20">
        <f t="shared" si="0"/>
        <v>2.2184889458450904E-3</v>
      </c>
      <c r="E44" s="21">
        <f t="shared" si="2"/>
        <v>0.98834003325549324</v>
      </c>
      <c r="F44" s="30">
        <v>828.53888184000004</v>
      </c>
      <c r="G44" s="20">
        <f t="shared" si="1"/>
        <v>1.4853727409113763E-2</v>
      </c>
      <c r="H44" s="20">
        <f t="shared" si="3"/>
        <v>0.84264156801556367</v>
      </c>
      <c r="I44" s="8">
        <f t="shared" si="4"/>
        <v>25490.366780703913</v>
      </c>
    </row>
    <row r="45" spans="2:9" ht="17.100000000000001" customHeight="1">
      <c r="B45" s="39" t="s">
        <v>47</v>
      </c>
      <c r="C45" s="9">
        <v>25149</v>
      </c>
      <c r="D45" s="22">
        <f t="shared" si="0"/>
        <v>1.7164896166335891E-3</v>
      </c>
      <c r="E45" s="23">
        <f t="shared" si="2"/>
        <v>0.99005652287212687</v>
      </c>
      <c r="F45" s="31">
        <v>686.54775907999999</v>
      </c>
      <c r="G45" s="22">
        <f t="shared" si="1"/>
        <v>1.2308165000132768E-2</v>
      </c>
      <c r="H45" s="22">
        <f t="shared" si="3"/>
        <v>0.85494973301569643</v>
      </c>
      <c r="I45" s="10">
        <f t="shared" si="4"/>
        <v>27299.207088949861</v>
      </c>
    </row>
    <row r="46" spans="2:9" ht="17.100000000000001" customHeight="1">
      <c r="B46" s="37" t="s">
        <v>48</v>
      </c>
      <c r="C46" s="5">
        <v>59053</v>
      </c>
      <c r="D46" s="18">
        <f t="shared" si="0"/>
        <v>4.0305324796637374E-3</v>
      </c>
      <c r="E46" s="19">
        <f t="shared" si="2"/>
        <v>0.99408705535179065</v>
      </c>
      <c r="F46" s="32">
        <v>1866.4686238699999</v>
      </c>
      <c r="G46" s="18">
        <f t="shared" si="1"/>
        <v>3.3461333878574057E-2</v>
      </c>
      <c r="H46" s="18">
        <f t="shared" si="3"/>
        <v>0.88841106689427052</v>
      </c>
      <c r="I46" s="6">
        <f t="shared" si="4"/>
        <v>31606.668990059774</v>
      </c>
    </row>
    <row r="47" spans="2:9" ht="17.100000000000001" customHeight="1">
      <c r="B47" s="37" t="s">
        <v>49</v>
      </c>
      <c r="C47" s="5">
        <v>27907</v>
      </c>
      <c r="D47" s="18">
        <f t="shared" si="0"/>
        <v>1.9047308334881534E-3</v>
      </c>
      <c r="E47" s="19">
        <f t="shared" si="2"/>
        <v>0.99599178618527884</v>
      </c>
      <c r="F47" s="32">
        <v>1090.29430213</v>
      </c>
      <c r="G47" s="18">
        <f t="shared" si="1"/>
        <v>1.9546378226189706E-2</v>
      </c>
      <c r="H47" s="18">
        <f t="shared" si="3"/>
        <v>0.90795744512046017</v>
      </c>
      <c r="I47" s="6">
        <f t="shared" si="4"/>
        <v>39068.846602286168</v>
      </c>
    </row>
    <row r="48" spans="2:9" ht="17.100000000000001" customHeight="1">
      <c r="B48" s="37" t="s">
        <v>50</v>
      </c>
      <c r="C48" s="5">
        <v>16032</v>
      </c>
      <c r="D48" s="18">
        <f t="shared" si="0"/>
        <v>1.0942288573648933E-3</v>
      </c>
      <c r="E48" s="19">
        <f t="shared" si="2"/>
        <v>0.99708601504264371</v>
      </c>
      <c r="F48" s="32">
        <v>747.49137277</v>
      </c>
      <c r="G48" s="18">
        <f t="shared" si="1"/>
        <v>1.3400738740386525E-2</v>
      </c>
      <c r="H48" s="18">
        <f t="shared" si="3"/>
        <v>0.92135818386084667</v>
      </c>
      <c r="I48" s="6">
        <f t="shared" si="4"/>
        <v>46624.960876372257</v>
      </c>
    </row>
    <row r="49" spans="2:9" ht="17.100000000000001" customHeight="1">
      <c r="B49" s="37" t="s">
        <v>51</v>
      </c>
      <c r="C49" s="5">
        <v>10057</v>
      </c>
      <c r="D49" s="18">
        <f t="shared" si="0"/>
        <v>6.8641838937866337E-4</v>
      </c>
      <c r="E49" s="19">
        <f t="shared" si="2"/>
        <v>0.99777243343202238</v>
      </c>
      <c r="F49" s="32">
        <v>544.13065333000009</v>
      </c>
      <c r="G49" s="18">
        <f t="shared" si="1"/>
        <v>9.7549657314303269E-3</v>
      </c>
      <c r="H49" s="18">
        <f t="shared" si="3"/>
        <v>0.93111314959227698</v>
      </c>
      <c r="I49" s="6">
        <f t="shared" si="4"/>
        <v>54104.668721288661</v>
      </c>
    </row>
    <row r="50" spans="2:9" ht="17.100000000000001" customHeight="1">
      <c r="B50" s="38" t="s">
        <v>52</v>
      </c>
      <c r="C50" s="7">
        <v>6922</v>
      </c>
      <c r="D50" s="20">
        <f t="shared" si="0"/>
        <v>4.7244586768212271E-4</v>
      </c>
      <c r="E50" s="21">
        <f t="shared" si="2"/>
        <v>0.99824487929970451</v>
      </c>
      <c r="F50" s="30">
        <v>425.85046202000001</v>
      </c>
      <c r="G50" s="20">
        <f t="shared" si="1"/>
        <v>7.6344838106363611E-3</v>
      </c>
      <c r="H50" s="20">
        <f t="shared" si="3"/>
        <v>0.93874763340291334</v>
      </c>
      <c r="I50" s="8">
        <f t="shared" si="4"/>
        <v>61521.303383415194</v>
      </c>
    </row>
    <row r="51" spans="2:9" ht="17.100000000000001" customHeight="1">
      <c r="B51" s="37" t="s">
        <v>53</v>
      </c>
      <c r="C51" s="5">
        <v>4777</v>
      </c>
      <c r="D51" s="18">
        <f t="shared" si="0"/>
        <v>3.2604361599501588E-4</v>
      </c>
      <c r="E51" s="19">
        <f t="shared" si="2"/>
        <v>0.99857092291569949</v>
      </c>
      <c r="F51" s="32">
        <v>324.01845917000003</v>
      </c>
      <c r="G51" s="18">
        <f t="shared" si="1"/>
        <v>5.8088787062640932E-3</v>
      </c>
      <c r="H51" s="18">
        <f t="shared" si="3"/>
        <v>0.94455651210917746</v>
      </c>
      <c r="I51" s="6">
        <f t="shared" si="4"/>
        <v>67828.858942851162</v>
      </c>
    </row>
    <row r="52" spans="2:9" ht="17.100000000000001" customHeight="1">
      <c r="B52" s="37" t="s">
        <v>54</v>
      </c>
      <c r="C52" s="5">
        <v>10846</v>
      </c>
      <c r="D52" s="18">
        <f t="shared" si="0"/>
        <v>7.4026984699224251E-4</v>
      </c>
      <c r="E52" s="19">
        <f t="shared" si="2"/>
        <v>0.99931119276269176</v>
      </c>
      <c r="F52" s="32">
        <v>911.14264452999998</v>
      </c>
      <c r="G52" s="18">
        <f t="shared" si="1"/>
        <v>1.6334615996067638E-2</v>
      </c>
      <c r="H52" s="18">
        <f t="shared" si="3"/>
        <v>0.96089112810524513</v>
      </c>
      <c r="I52" s="6">
        <f t="shared" si="4"/>
        <v>84007.251016964772</v>
      </c>
    </row>
    <row r="53" spans="2:9" ht="17.100000000000001" customHeight="1">
      <c r="B53" s="37" t="s">
        <v>55</v>
      </c>
      <c r="C53" s="5">
        <v>3826</v>
      </c>
      <c r="D53" s="18">
        <f t="shared" si="0"/>
        <v>2.6113520510716575E-4</v>
      </c>
      <c r="E53" s="19">
        <f t="shared" si="2"/>
        <v>0.99957232796779893</v>
      </c>
      <c r="F53" s="32">
        <v>435.64664694999999</v>
      </c>
      <c r="G53" s="18">
        <f t="shared" si="1"/>
        <v>7.8101060581720989E-3</v>
      </c>
      <c r="H53" s="18">
        <f t="shared" si="3"/>
        <v>0.96870123416341725</v>
      </c>
      <c r="I53" s="6">
        <f t="shared" si="4"/>
        <v>113864.77965237846</v>
      </c>
    </row>
    <row r="54" spans="2:9" ht="17.100000000000001" customHeight="1">
      <c r="B54" s="37" t="s">
        <v>56</v>
      </c>
      <c r="C54" s="5">
        <v>1938</v>
      </c>
      <c r="D54" s="18">
        <f t="shared" si="0"/>
        <v>1.3227392250331606E-4</v>
      </c>
      <c r="E54" s="19">
        <f t="shared" si="2"/>
        <v>0.9997046018903023</v>
      </c>
      <c r="F54" s="32">
        <v>267.51357419999999</v>
      </c>
      <c r="G54" s="18">
        <f t="shared" si="1"/>
        <v>4.7958807926794063E-3</v>
      </c>
      <c r="H54" s="18">
        <f t="shared" si="3"/>
        <v>0.9734971149560967</v>
      </c>
      <c r="I54" s="6">
        <f t="shared" si="4"/>
        <v>138035.9</v>
      </c>
    </row>
    <row r="55" spans="2:9" ht="17.100000000000001" customHeight="1" thickBot="1">
      <c r="B55" s="40" t="s">
        <v>57</v>
      </c>
      <c r="C55" s="11">
        <v>4328</v>
      </c>
      <c r="D55" s="24">
        <f t="shared" si="0"/>
        <v>2.9539810969780801E-4</v>
      </c>
      <c r="E55" s="19">
        <f t="shared" si="2"/>
        <v>1</v>
      </c>
      <c r="F55" s="33">
        <v>1478.3273002799999</v>
      </c>
      <c r="G55" s="24">
        <f t="shared" si="1"/>
        <v>2.6502885043903888E-2</v>
      </c>
      <c r="H55" s="18">
        <f t="shared" si="3"/>
        <v>1.0000000000000007</v>
      </c>
      <c r="I55" s="6">
        <f t="shared" si="4"/>
        <v>341572.85126617376</v>
      </c>
    </row>
    <row r="56" spans="2:9" ht="17.100000000000001" customHeight="1" thickTop="1" thickBot="1">
      <c r="B56" s="12" t="s">
        <v>8</v>
      </c>
      <c r="C56" s="13">
        <v>14651414</v>
      </c>
      <c r="D56" s="35">
        <f t="shared" si="0"/>
        <v>1</v>
      </c>
      <c r="E56" s="25"/>
      <c r="F56" s="34">
        <v>55779.863129279969</v>
      </c>
      <c r="G56" s="35">
        <f t="shared" si="1"/>
        <v>1</v>
      </c>
      <c r="H56" s="25"/>
      <c r="I56" s="14">
        <f>F56*10^6/C56</f>
        <v>3807.1317300350647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2017-06-19T08:44:55Z</dcterms:modified>
</cp:coreProperties>
</file>