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A.10" sheetId="110" r:id="rId1"/>
  </sheets>
  <calcPr calcId="145621"/>
</workbook>
</file>

<file path=xl/calcChain.xml><?xml version="1.0" encoding="utf-8"?>
<calcChain xmlns="http://schemas.openxmlformats.org/spreadsheetml/2006/main">
  <c r="I56" i="110" l="1"/>
  <c r="I13" i="110"/>
  <c r="I14" i="110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2" i="110"/>
  <c r="I11" i="110"/>
  <c r="I10" i="110"/>
  <c r="I9" i="110"/>
  <c r="G9" i="110"/>
  <c r="H9" i="110" s="1"/>
  <c r="G10" i="110"/>
  <c r="G11" i="110"/>
  <c r="G12" i="110"/>
  <c r="G13" i="110"/>
  <c r="G14" i="110"/>
  <c r="G15" i="110"/>
  <c r="G16" i="110"/>
  <c r="G17" i="110"/>
  <c r="G18" i="110"/>
  <c r="G19" i="110"/>
  <c r="G20" i="110"/>
  <c r="G21" i="110"/>
  <c r="G22" i="110"/>
  <c r="G23" i="110"/>
  <c r="G24" i="110"/>
  <c r="G25" i="110"/>
  <c r="G26" i="110"/>
  <c r="G27" i="110"/>
  <c r="G28" i="110"/>
  <c r="G29" i="110"/>
  <c r="G30" i="110"/>
  <c r="G31" i="110"/>
  <c r="G32" i="110"/>
  <c r="G33" i="110"/>
  <c r="G34" i="110"/>
  <c r="G35" i="110"/>
  <c r="G36" i="110"/>
  <c r="G37" i="110"/>
  <c r="G38" i="110"/>
  <c r="G39" i="110"/>
  <c r="G40" i="110"/>
  <c r="G41" i="110"/>
  <c r="G42" i="110"/>
  <c r="G43" i="110"/>
  <c r="G44" i="110"/>
  <c r="G45" i="110"/>
  <c r="G46" i="110"/>
  <c r="G47" i="110"/>
  <c r="G48" i="110"/>
  <c r="G49" i="110"/>
  <c r="G50" i="110"/>
  <c r="G51" i="110"/>
  <c r="G52" i="110"/>
  <c r="G53" i="110"/>
  <c r="G54" i="110"/>
  <c r="G55" i="110"/>
  <c r="D9" i="110"/>
  <c r="E9" i="110" s="1"/>
  <c r="D10" i="110"/>
  <c r="D11" i="110"/>
  <c r="D12" i="110"/>
  <c r="D13" i="110"/>
  <c r="D14" i="110"/>
  <c r="D15" i="110"/>
  <c r="D16" i="110"/>
  <c r="D17" i="110"/>
  <c r="D18" i="110"/>
  <c r="D19" i="110"/>
  <c r="D20" i="110"/>
  <c r="D21" i="110"/>
  <c r="D22" i="110"/>
  <c r="D23" i="110"/>
  <c r="D24" i="110"/>
  <c r="D25" i="110"/>
  <c r="D26" i="110"/>
  <c r="D27" i="110"/>
  <c r="D28" i="110"/>
  <c r="D29" i="110"/>
  <c r="D30" i="110"/>
  <c r="D31" i="110"/>
  <c r="D32" i="110"/>
  <c r="D33" i="110"/>
  <c r="D34" i="110"/>
  <c r="D35" i="110"/>
  <c r="D36" i="110"/>
  <c r="D37" i="110"/>
  <c r="D38" i="110"/>
  <c r="D39" i="110"/>
  <c r="D40" i="110"/>
  <c r="D41" i="110"/>
  <c r="D42" i="110"/>
  <c r="D43" i="110"/>
  <c r="D44" i="110"/>
  <c r="D45" i="110"/>
  <c r="D46" i="110"/>
  <c r="D47" i="110"/>
  <c r="D48" i="110"/>
  <c r="D49" i="110"/>
  <c r="D50" i="110"/>
  <c r="D51" i="110"/>
  <c r="D52" i="110"/>
  <c r="D53" i="110"/>
  <c r="D54" i="110"/>
  <c r="D55" i="110"/>
  <c r="G56" i="110"/>
  <c r="D56" i="110"/>
  <c r="H10" i="110" l="1"/>
  <c r="E10" i="110"/>
  <c r="E11" i="110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  <c r="H11" i="110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<sst xmlns="http://schemas.openxmlformats.org/spreadsheetml/2006/main" count="70" uniqueCount="66">
  <si>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</si>
  <si>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</si>
  <si>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</si>
  <si>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</si>
  <si>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</si>
  <si>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</si>
  <si>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</si>
  <si>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</si>
  <si>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</si>
  <si>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</si>
  <si>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</si>
  <si>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</si>
  <si>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</si>
  <si>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</si>
  <si>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</si>
  <si>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</si>
  <si>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</si>
  <si>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</si>
  <si>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</si>
  <si>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</si>
  <si>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</si>
  <si>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</si>
  <si>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</si>
  <si>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</si>
  <si>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</si>
  <si>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</si>
  <si>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</si>
  <si>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</si>
  <si>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</si>
  <si>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</si>
  <si>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</si>
  <si>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</si>
  <si>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</si>
  <si>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</si>
  <si>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</si>
  <si>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</si>
  <si>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</si>
  <si>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</si>
  <si>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</si>
  <si>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</si>
  <si>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</si>
  <si>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</si>
  <si>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</si>
  <si>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</si>
  <si>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</si>
  <si>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</si>
  <si>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</si>
  <si>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</si>
  <si>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</si>
  <si>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</si>
  <si>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</si>
  <si>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</si>
  <si>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</si>
  <si>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</si>
  <si>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</si>
  <si>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</si>
  <si>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</si>
  <si>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</si>
  <si>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</si>
  <si>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</si>
  <si>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</si>
  <si>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</si>
  <si>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</si>
  <si>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II.A.10. RESULTADO DE LA DECLARACIÓN</t>
  </si>
  <si>
    <t>(millones euros)</t>
  </si>
  <si>
    <t>IRPF  2014.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</si>
</sst>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253757</v>
      </c>
      <c r="D9" s="16">
        <f t="shared" ref="D9:D56" si="0">C9/$C$56</f>
        <v>1.7160249451411258E-2</v>
      </c>
      <c r="E9" s="17">
        <f>D9</f>
        <v>1.7160249451411258E-2</v>
      </c>
      <c r="F9" s="26">
        <v>-33.997582619999996</v>
      </c>
      <c r="G9" s="16">
        <f t="shared" ref="G9:G56" si="1">F9/$F$56</f>
        <v>-1.6874696261789781</v>
      </c>
      <c r="H9" s="16">
        <f>G9</f>
        <v>-1.6874696261789781</v>
      </c>
      <c r="I9" s="3">
        <f>F9*10^6/C9</f>
        <v>-133.97692524738233</v>
      </c>
      <c r="J9" s="4"/>
    </row>
    <row r="10" spans="2:10" ht="17.100000000000001" customHeight="1">
      <c r="B10" s="37" t="s">
        <v>12</v>
      </c>
      <c r="C10" s="5">
        <v>958066</v>
      </c>
      <c r="D10" s="18">
        <f t="shared" si="0"/>
        <v>6.4788957746646503E-2</v>
      </c>
      <c r="E10" s="19">
        <f>E9+D10</f>
        <v>8.1949207198057761E-2</v>
      </c>
      <c r="F10" s="27">
        <v>-129.99713696999999</v>
      </c>
      <c r="G10" s="18">
        <f t="shared" si="1"/>
        <v>-6.4524064130975942</v>
      </c>
      <c r="H10" s="18">
        <f>H9+G10</f>
        <v>-8.1398760392765723</v>
      </c>
      <c r="I10" s="6">
        <f>F10*10^6/C10</f>
        <v>-135.68703718741713</v>
      </c>
    </row>
    <row r="11" spans="2:10" ht="17.100000000000001" customHeight="1">
      <c r="B11" s="37" t="s">
        <v>13</v>
      </c>
      <c r="C11" s="5">
        <v>642816</v>
      </c>
      <c r="D11" s="18">
        <f t="shared" si="0"/>
        <v>4.3470260569593661E-2</v>
      </c>
      <c r="E11" s="19">
        <f t="shared" ref="E11:E55" si="2">E10+D11</f>
        <v>0.12541946776765142</v>
      </c>
      <c r="F11" s="27">
        <v>-147.64346766</v>
      </c>
      <c r="G11" s="18">
        <f t="shared" si="1"/>
        <v>-7.328281835939201</v>
      </c>
      <c r="H11" s="18">
        <f t="shared" ref="H11:H55" si="3">H10+G11</f>
        <v>-15.468157875215773</v>
      </c>
      <c r="I11" s="6">
        <f>F11*10^6/C11</f>
        <v>-229.68231602822581</v>
      </c>
    </row>
    <row r="12" spans="2:10" ht="17.100000000000001" customHeight="1">
      <c r="B12" s="37" t="s">
        <v>14</v>
      </c>
      <c r="C12" s="5">
        <v>681848</v>
      </c>
      <c r="D12" s="18">
        <f t="shared" si="0"/>
        <v>4.6109789160282723E-2</v>
      </c>
      <c r="E12" s="19">
        <f t="shared" si="2"/>
        <v>0.17152925692793414</v>
      </c>
      <c r="F12" s="27">
        <v>-202.85190077000001</v>
      </c>
      <c r="G12" s="18">
        <f t="shared" si="1"/>
        <v>-10.068551784640007</v>
      </c>
      <c r="H12" s="18">
        <f t="shared" si="3"/>
        <v>-25.536709659855781</v>
      </c>
      <c r="I12" s="6">
        <f>F12*10^6/C12</f>
        <v>-297.50311032664172</v>
      </c>
    </row>
    <row r="13" spans="2:10" ht="17.100000000000001" customHeight="1">
      <c r="B13" s="37" t="s">
        <v>15</v>
      </c>
      <c r="C13" s="5">
        <v>925142</v>
      </c>
      <c r="D13" s="18">
        <f t="shared" si="0"/>
        <v>6.2562481027035766E-2</v>
      </c>
      <c r="E13" s="19">
        <f t="shared" si="2"/>
        <v>0.2340917379549699</v>
      </c>
      <c r="F13" s="27">
        <v>-285.23622198000004</v>
      </c>
      <c r="G13" s="18">
        <f t="shared" si="1"/>
        <v>-14.157696629705102</v>
      </c>
      <c r="H13" s="18">
        <f t="shared" si="3"/>
        <v>-39.694406289560881</v>
      </c>
      <c r="I13" s="6">
        <f t="shared" ref="I13:I55" si="4">F13*10^6/C13</f>
        <v>-308.31615252577444</v>
      </c>
    </row>
    <row r="14" spans="2:10" ht="17.100000000000001" customHeight="1">
      <c r="B14" s="38" t="s">
        <v>16</v>
      </c>
      <c r="C14" s="7">
        <v>740736</v>
      </c>
      <c r="D14" s="20">
        <f t="shared" si="0"/>
        <v>5.0092074455642878E-2</v>
      </c>
      <c r="E14" s="21">
        <f t="shared" si="2"/>
        <v>0.2841838124106128</v>
      </c>
      <c r="F14" s="28">
        <v>-309.54138922000004</v>
      </c>
      <c r="G14" s="20">
        <f t="shared" si="1"/>
        <v>-15.364083328875077</v>
      </c>
      <c r="H14" s="20">
        <f t="shared" si="3"/>
        <v>-55.058489618435956</v>
      </c>
      <c r="I14" s="6">
        <f t="shared" si="4"/>
        <v>-417.88354990171939</v>
      </c>
    </row>
    <row r="15" spans="2:10" ht="17.100000000000001" customHeight="1">
      <c r="B15" s="37" t="s">
        <v>17</v>
      </c>
      <c r="C15" s="5">
        <v>695207</v>
      </c>
      <c r="D15" s="18">
        <f t="shared" si="0"/>
        <v>4.7013187972616582E-2</v>
      </c>
      <c r="E15" s="19">
        <f t="shared" si="2"/>
        <v>0.33119700038322941</v>
      </c>
      <c r="F15" s="27">
        <v>-293.30318749999998</v>
      </c>
      <c r="G15" s="18">
        <f t="shared" si="1"/>
        <v>-14.558100371423636</v>
      </c>
      <c r="H15" s="18">
        <f t="shared" si="3"/>
        <v>-69.616589989859591</v>
      </c>
      <c r="I15" s="10">
        <f t="shared" si="4"/>
        <v>-421.89331738604471</v>
      </c>
    </row>
    <row r="16" spans="2:10" ht="17.100000000000001" customHeight="1">
      <c r="B16" s="37" t="s">
        <v>18</v>
      </c>
      <c r="C16" s="5">
        <v>646197</v>
      </c>
      <c r="D16" s="18">
        <f t="shared" si="0"/>
        <v>4.3698899792926307E-2</v>
      </c>
      <c r="E16" s="19">
        <f t="shared" si="2"/>
        <v>0.37489590017615571</v>
      </c>
      <c r="F16" s="27">
        <v>-227.33041459999998</v>
      </c>
      <c r="G16" s="18">
        <f t="shared" si="1"/>
        <v>-11.28354253983056</v>
      </c>
      <c r="H16" s="18">
        <f t="shared" si="3"/>
        <v>-80.900132529690154</v>
      </c>
      <c r="I16" s="6">
        <f t="shared" si="4"/>
        <v>-351.79738469847427</v>
      </c>
    </row>
    <row r="17" spans="2:9" ht="17.100000000000001" customHeight="1">
      <c r="B17" s="37" t="s">
        <v>19</v>
      </c>
      <c r="C17" s="5">
        <v>715664</v>
      </c>
      <c r="D17" s="18">
        <f t="shared" si="0"/>
        <v>4.8396587142009034E-2</v>
      </c>
      <c r="E17" s="19">
        <f t="shared" si="2"/>
        <v>0.42329248731816471</v>
      </c>
      <c r="F17" s="27">
        <v>-168.15218585</v>
      </c>
      <c r="G17" s="18">
        <f t="shared" si="1"/>
        <v>-8.3462318297464169</v>
      </c>
      <c r="H17" s="18">
        <f t="shared" si="3"/>
        <v>-89.246364359436569</v>
      </c>
      <c r="I17" s="6">
        <f t="shared" si="4"/>
        <v>-234.95968198763666</v>
      </c>
    </row>
    <row r="18" spans="2:9" ht="17.100000000000001" customHeight="1">
      <c r="B18" s="37" t="s">
        <v>20</v>
      </c>
      <c r="C18" s="5">
        <v>722325</v>
      </c>
      <c r="D18" s="18">
        <f t="shared" si="0"/>
        <v>4.8847035490609661E-2</v>
      </c>
      <c r="E18" s="19">
        <f t="shared" si="2"/>
        <v>0.47213952280877436</v>
      </c>
      <c r="F18" s="27">
        <v>-137.57695643</v>
      </c>
      <c r="G18" s="18">
        <f t="shared" si="1"/>
        <v>-6.8286306656756546</v>
      </c>
      <c r="H18" s="18">
        <f t="shared" si="3"/>
        <v>-96.07499502511223</v>
      </c>
      <c r="I18" s="6">
        <f t="shared" si="4"/>
        <v>-190.46406593984702</v>
      </c>
    </row>
    <row r="19" spans="2:9" ht="17.100000000000001" customHeight="1">
      <c r="B19" s="37" t="s">
        <v>21</v>
      </c>
      <c r="C19" s="5">
        <v>676123</v>
      </c>
      <c r="D19" s="18">
        <f t="shared" si="0"/>
        <v>4.5722637562063441E-2</v>
      </c>
      <c r="E19" s="19">
        <f t="shared" si="2"/>
        <v>0.51786216037083777</v>
      </c>
      <c r="F19" s="27">
        <v>-138.72462852999999</v>
      </c>
      <c r="G19" s="18">
        <f t="shared" si="1"/>
        <v>-6.8855953572894562</v>
      </c>
      <c r="H19" s="18">
        <f t="shared" si="3"/>
        <v>-102.96059038240169</v>
      </c>
      <c r="I19" s="6">
        <f t="shared" si="4"/>
        <v>-205.17661509814042</v>
      </c>
    </row>
    <row r="20" spans="2:9" ht="17.100000000000001" customHeight="1">
      <c r="B20" s="38" t="s">
        <v>22</v>
      </c>
      <c r="C20" s="7">
        <v>610852</v>
      </c>
      <c r="D20" s="20">
        <f t="shared" si="0"/>
        <v>4.130870359396379E-2</v>
      </c>
      <c r="E20" s="21">
        <f t="shared" si="2"/>
        <v>0.55917086396480153</v>
      </c>
      <c r="F20" s="28">
        <v>-131.13169188000001</v>
      </c>
      <c r="G20" s="20">
        <f t="shared" si="1"/>
        <v>-6.508720033135126</v>
      </c>
      <c r="H20" s="20">
        <f t="shared" si="3"/>
        <v>-109.46931041553681</v>
      </c>
      <c r="I20" s="8">
        <f t="shared" si="4"/>
        <v>-214.67015231185297</v>
      </c>
    </row>
    <row r="21" spans="2:9" ht="17.100000000000001" customHeight="1">
      <c r="B21" s="39" t="s">
        <v>23</v>
      </c>
      <c r="C21" s="9">
        <v>554853</v>
      </c>
      <c r="D21" s="22">
        <f t="shared" si="0"/>
        <v>3.7521786153146081E-2</v>
      </c>
      <c r="E21" s="23">
        <f t="shared" si="2"/>
        <v>0.59669265011794759</v>
      </c>
      <c r="F21" s="29">
        <v>-121.96738747000001</v>
      </c>
      <c r="G21" s="22">
        <f t="shared" si="1"/>
        <v>-6.0538498881079414</v>
      </c>
      <c r="H21" s="22">
        <f t="shared" si="3"/>
        <v>-115.52316030364476</v>
      </c>
      <c r="I21" s="6">
        <f t="shared" si="4"/>
        <v>-219.81928090863707</v>
      </c>
    </row>
    <row r="22" spans="2:9" ht="17.100000000000001" customHeight="1">
      <c r="B22" s="37" t="s">
        <v>24</v>
      </c>
      <c r="C22" s="5">
        <v>528289</v>
      </c>
      <c r="D22" s="18">
        <f t="shared" si="0"/>
        <v>3.5725402737408631E-2</v>
      </c>
      <c r="E22" s="19">
        <f t="shared" si="2"/>
        <v>0.63241805285535624</v>
      </c>
      <c r="F22" s="27">
        <v>-99.873338919999995</v>
      </c>
      <c r="G22" s="18">
        <f t="shared" si="1"/>
        <v>-4.9572120399358797</v>
      </c>
      <c r="H22" s="18">
        <f t="shared" si="3"/>
        <v>-120.48037234358064</v>
      </c>
      <c r="I22" s="6">
        <f t="shared" si="4"/>
        <v>-189.05057443936937</v>
      </c>
    </row>
    <row r="23" spans="2:9" ht="17.100000000000001" customHeight="1">
      <c r="B23" s="37" t="s">
        <v>25</v>
      </c>
      <c r="C23" s="5">
        <v>508386</v>
      </c>
      <c r="D23" s="18">
        <f t="shared" si="0"/>
        <v>3.4379467670271807E-2</v>
      </c>
      <c r="E23" s="19">
        <f t="shared" si="2"/>
        <v>0.66679752052562802</v>
      </c>
      <c r="F23" s="27">
        <v>-83.590813819999994</v>
      </c>
      <c r="G23" s="18">
        <f t="shared" si="1"/>
        <v>-4.1490290920228956</v>
      </c>
      <c r="H23" s="18">
        <f t="shared" si="3"/>
        <v>-124.62940143560354</v>
      </c>
      <c r="I23" s="6">
        <f t="shared" si="4"/>
        <v>-164.42390982442473</v>
      </c>
    </row>
    <row r="24" spans="2:9" ht="17.100000000000001" customHeight="1">
      <c r="B24" s="37" t="s">
        <v>26</v>
      </c>
      <c r="C24" s="5">
        <v>450562</v>
      </c>
      <c r="D24" s="18">
        <f t="shared" si="0"/>
        <v>3.0469135091157125E-2</v>
      </c>
      <c r="E24" s="19">
        <f t="shared" si="2"/>
        <v>0.69726665561678514</v>
      </c>
      <c r="F24" s="27">
        <v>-63.085359520000004</v>
      </c>
      <c r="G24" s="18">
        <f t="shared" si="1"/>
        <v>-3.1312411013586607</v>
      </c>
      <c r="H24" s="18">
        <f t="shared" si="3"/>
        <v>-127.76064253696219</v>
      </c>
      <c r="I24" s="6">
        <f t="shared" si="4"/>
        <v>-140.0148248631709</v>
      </c>
    </row>
    <row r="25" spans="2:9" ht="17.100000000000001" customHeight="1">
      <c r="B25" s="37" t="s">
        <v>27</v>
      </c>
      <c r="C25" s="5">
        <v>424908</v>
      </c>
      <c r="D25" s="18">
        <f t="shared" si="0"/>
        <v>2.8734290182734878E-2</v>
      </c>
      <c r="E25" s="19">
        <f t="shared" si="2"/>
        <v>0.72600094579952001</v>
      </c>
      <c r="F25" s="27">
        <v>-56.32056481</v>
      </c>
      <c r="G25" s="18">
        <f t="shared" si="1"/>
        <v>-2.7954705929653425</v>
      </c>
      <c r="H25" s="18">
        <f t="shared" si="3"/>
        <v>-130.55611312992752</v>
      </c>
      <c r="I25" s="6">
        <f t="shared" si="4"/>
        <v>-132.54766869534112</v>
      </c>
    </row>
    <row r="26" spans="2:9" ht="17.100000000000001" customHeight="1">
      <c r="B26" s="38" t="s">
        <v>28</v>
      </c>
      <c r="C26" s="7">
        <v>387375</v>
      </c>
      <c r="D26" s="20">
        <f t="shared" si="0"/>
        <v>2.6196131067282621E-2</v>
      </c>
      <c r="E26" s="21">
        <f t="shared" si="2"/>
        <v>0.75219707686680259</v>
      </c>
      <c r="F26" s="30">
        <v>-54.6276163</v>
      </c>
      <c r="G26" s="20">
        <f t="shared" si="1"/>
        <v>-2.7114411129508027</v>
      </c>
      <c r="H26" s="20">
        <f t="shared" si="3"/>
        <v>-133.26755424287833</v>
      </c>
      <c r="I26" s="6">
        <f t="shared" si="4"/>
        <v>-141.01998399483705</v>
      </c>
    </row>
    <row r="27" spans="2:9" ht="17.100000000000001" customHeight="1">
      <c r="B27" s="39" t="s">
        <v>29</v>
      </c>
      <c r="C27" s="9">
        <v>349045</v>
      </c>
      <c r="D27" s="22">
        <f t="shared" si="0"/>
        <v>2.3604075039379571E-2</v>
      </c>
      <c r="E27" s="23">
        <f t="shared" si="2"/>
        <v>0.77580115190618215</v>
      </c>
      <c r="F27" s="31">
        <v>-47.520246110000002</v>
      </c>
      <c r="G27" s="22">
        <f t="shared" si="1"/>
        <v>-2.3586668745089368</v>
      </c>
      <c r="H27" s="22">
        <f t="shared" si="3"/>
        <v>-135.62622111738727</v>
      </c>
      <c r="I27" s="10">
        <f t="shared" si="4"/>
        <v>-136.14360930539041</v>
      </c>
    </row>
    <row r="28" spans="2:9" ht="17.100000000000001" customHeight="1">
      <c r="B28" s="37" t="s">
        <v>30</v>
      </c>
      <c r="C28" s="5">
        <v>320857</v>
      </c>
      <c r="D28" s="18">
        <f t="shared" si="0"/>
        <v>2.1697869056741141E-2</v>
      </c>
      <c r="E28" s="19">
        <f t="shared" si="2"/>
        <v>0.79749902096292324</v>
      </c>
      <c r="F28" s="32">
        <v>-49.956419420000003</v>
      </c>
      <c r="G28" s="18">
        <f t="shared" si="1"/>
        <v>-2.4795863090076273</v>
      </c>
      <c r="H28" s="18">
        <f t="shared" si="3"/>
        <v>-138.1058074263949</v>
      </c>
      <c r="I28" s="6">
        <f t="shared" si="4"/>
        <v>-155.69683510099514</v>
      </c>
    </row>
    <row r="29" spans="2:9" ht="17.100000000000001" customHeight="1">
      <c r="B29" s="37" t="s">
        <v>31</v>
      </c>
      <c r="C29" s="5">
        <v>308991</v>
      </c>
      <c r="D29" s="18">
        <f t="shared" si="0"/>
        <v>2.0895433971244205E-2</v>
      </c>
      <c r="E29" s="19">
        <f t="shared" si="2"/>
        <v>0.8183944549341674</v>
      </c>
      <c r="F29" s="32">
        <v>-44.800127189999998</v>
      </c>
      <c r="G29" s="18">
        <f t="shared" si="1"/>
        <v>-2.2236538028914707</v>
      </c>
      <c r="H29" s="18">
        <f t="shared" si="3"/>
        <v>-140.32946122928638</v>
      </c>
      <c r="I29" s="6">
        <f t="shared" si="4"/>
        <v>-144.98845335301027</v>
      </c>
    </row>
    <row r="30" spans="2:9" ht="17.100000000000001" customHeight="1">
      <c r="B30" s="37" t="s">
        <v>32</v>
      </c>
      <c r="C30" s="5">
        <v>528421</v>
      </c>
      <c r="D30" s="18">
        <f t="shared" si="0"/>
        <v>3.5734329202205997E-2</v>
      </c>
      <c r="E30" s="19">
        <f t="shared" si="2"/>
        <v>0.85412878413637339</v>
      </c>
      <c r="F30" s="32">
        <v>-73.839676299999994</v>
      </c>
      <c r="G30" s="18">
        <f t="shared" si="1"/>
        <v>-3.6650314922637213</v>
      </c>
      <c r="H30" s="18">
        <f t="shared" si="3"/>
        <v>-143.9944927215501</v>
      </c>
      <c r="I30" s="6">
        <f t="shared" si="4"/>
        <v>-139.73645313112081</v>
      </c>
    </row>
    <row r="31" spans="2:9" ht="17.100000000000001" customHeight="1">
      <c r="B31" s="37" t="s">
        <v>33</v>
      </c>
      <c r="C31" s="5">
        <v>482380</v>
      </c>
      <c r="D31" s="18">
        <f t="shared" si="0"/>
        <v>3.2620818855723238E-2</v>
      </c>
      <c r="E31" s="19">
        <f t="shared" si="2"/>
        <v>0.8867496029920966</v>
      </c>
      <c r="F31" s="32">
        <v>-18.947208960000001</v>
      </c>
      <c r="G31" s="18">
        <f t="shared" si="1"/>
        <v>-0.94044450095864462</v>
      </c>
      <c r="H31" s="18">
        <f t="shared" si="3"/>
        <v>-144.93493722250875</v>
      </c>
      <c r="I31" s="6">
        <f t="shared" si="4"/>
        <v>-39.278595630001249</v>
      </c>
    </row>
    <row r="32" spans="2:9" ht="17.100000000000001" customHeight="1">
      <c r="B32" s="38" t="s">
        <v>34</v>
      </c>
      <c r="C32" s="7">
        <v>313022</v>
      </c>
      <c r="D32" s="20">
        <f t="shared" si="0"/>
        <v>2.1168029271230564E-2</v>
      </c>
      <c r="E32" s="21">
        <f t="shared" si="2"/>
        <v>0.90791763226332711</v>
      </c>
      <c r="F32" s="30">
        <v>9.7771994600000003</v>
      </c>
      <c r="G32" s="20">
        <f t="shared" si="1"/>
        <v>0.48529118385428044</v>
      </c>
      <c r="H32" s="20">
        <f t="shared" si="3"/>
        <v>-144.44964603865446</v>
      </c>
      <c r="I32" s="8">
        <f t="shared" si="4"/>
        <v>31.234863555916199</v>
      </c>
    </row>
    <row r="33" spans="2:9" ht="17.100000000000001" customHeight="1">
      <c r="B33" s="39" t="s">
        <v>35</v>
      </c>
      <c r="C33" s="9">
        <v>222886</v>
      </c>
      <c r="D33" s="22">
        <f t="shared" si="0"/>
        <v>1.5072606309292944E-2</v>
      </c>
      <c r="E33" s="23">
        <f t="shared" si="2"/>
        <v>0.92299023857262008</v>
      </c>
      <c r="F33" s="31">
        <v>25.864942710000001</v>
      </c>
      <c r="G33" s="22">
        <f t="shared" si="1"/>
        <v>1.2838061368606917</v>
      </c>
      <c r="H33" s="22">
        <f t="shared" si="3"/>
        <v>-143.16583990179376</v>
      </c>
      <c r="I33" s="6">
        <f t="shared" si="4"/>
        <v>116.04561394614288</v>
      </c>
    </row>
    <row r="34" spans="2:9" ht="17.100000000000001" customHeight="1">
      <c r="B34" s="37" t="s">
        <v>36</v>
      </c>
      <c r="C34" s="5">
        <v>170101</v>
      </c>
      <c r="D34" s="18">
        <f t="shared" si="0"/>
        <v>1.150303476134454E-2</v>
      </c>
      <c r="E34" s="19">
        <f t="shared" si="2"/>
        <v>0.93449327333396459</v>
      </c>
      <c r="F34" s="32">
        <v>35.113909020000001</v>
      </c>
      <c r="G34" s="18">
        <f t="shared" si="1"/>
        <v>1.742878474330245</v>
      </c>
      <c r="H34" s="18">
        <f t="shared" si="3"/>
        <v>-141.42296142746352</v>
      </c>
      <c r="I34" s="6">
        <f t="shared" si="4"/>
        <v>206.42976243525908</v>
      </c>
    </row>
    <row r="35" spans="2:9" ht="17.100000000000001" customHeight="1">
      <c r="B35" s="37" t="s">
        <v>37</v>
      </c>
      <c r="C35" s="5">
        <v>136715</v>
      </c>
      <c r="D35" s="18">
        <f t="shared" si="0"/>
        <v>9.2453154149429971E-3</v>
      </c>
      <c r="E35" s="19">
        <f t="shared" si="2"/>
        <v>0.94373858874890759</v>
      </c>
      <c r="F35" s="32">
        <v>34.192844960000002</v>
      </c>
      <c r="G35" s="18">
        <f t="shared" si="1"/>
        <v>1.6971614702012294</v>
      </c>
      <c r="H35" s="18">
        <f t="shared" si="3"/>
        <v>-139.7257999572623</v>
      </c>
      <c r="I35" s="6">
        <f t="shared" si="4"/>
        <v>250.10309739238562</v>
      </c>
    </row>
    <row r="36" spans="2:9" ht="17.100000000000001" customHeight="1">
      <c r="B36" s="37" t="s">
        <v>38</v>
      </c>
      <c r="C36" s="5">
        <v>112520</v>
      </c>
      <c r="D36" s="18">
        <f t="shared" si="0"/>
        <v>7.6091349924250155E-3</v>
      </c>
      <c r="E36" s="19">
        <f t="shared" si="2"/>
        <v>0.95134772374133258</v>
      </c>
      <c r="F36" s="32">
        <v>31.452696620000001</v>
      </c>
      <c r="G36" s="18">
        <f t="shared" si="1"/>
        <v>1.5611542385501589</v>
      </c>
      <c r="H36" s="18">
        <f t="shared" si="3"/>
        <v>-138.16464571871214</v>
      </c>
      <c r="I36" s="6">
        <f t="shared" si="4"/>
        <v>279.52983131887663</v>
      </c>
    </row>
    <row r="37" spans="2:9" ht="17.100000000000001" customHeight="1">
      <c r="B37" s="37" t="s">
        <v>39</v>
      </c>
      <c r="C37" s="5">
        <v>93465</v>
      </c>
      <c r="D37" s="18">
        <f t="shared" si="0"/>
        <v>6.3205456991379675E-3</v>
      </c>
      <c r="E37" s="19">
        <f t="shared" si="2"/>
        <v>0.95766826944047057</v>
      </c>
      <c r="F37" s="32">
        <v>33.445807250000001</v>
      </c>
      <c r="G37" s="18">
        <f t="shared" si="1"/>
        <v>1.6600822619726503</v>
      </c>
      <c r="H37" s="18">
        <f t="shared" si="3"/>
        <v>-136.50456345673948</v>
      </c>
      <c r="I37" s="6">
        <f t="shared" si="4"/>
        <v>357.84312041940831</v>
      </c>
    </row>
    <row r="38" spans="2:9" ht="17.100000000000001" customHeight="1">
      <c r="B38" s="38" t="s">
        <v>40</v>
      </c>
      <c r="C38" s="7">
        <v>78306</v>
      </c>
      <c r="D38" s="20">
        <f t="shared" si="0"/>
        <v>5.2954223668399683E-3</v>
      </c>
      <c r="E38" s="21">
        <f t="shared" si="2"/>
        <v>0.96296369180731056</v>
      </c>
      <c r="F38" s="30">
        <v>30.802068559999999</v>
      </c>
      <c r="G38" s="20">
        <f t="shared" si="1"/>
        <v>1.5288603222014159</v>
      </c>
      <c r="H38" s="20">
        <f t="shared" si="3"/>
        <v>-134.97570313453807</v>
      </c>
      <c r="I38" s="6">
        <f t="shared" si="4"/>
        <v>393.3551523510331</v>
      </c>
    </row>
    <row r="39" spans="2:9" ht="17.100000000000001" customHeight="1">
      <c r="B39" s="39" t="s">
        <v>41</v>
      </c>
      <c r="C39" s="9">
        <v>65050</v>
      </c>
      <c r="D39" s="22">
        <f t="shared" si="0"/>
        <v>4.3989889020373913E-3</v>
      </c>
      <c r="E39" s="23">
        <f t="shared" si="2"/>
        <v>0.96736268070934794</v>
      </c>
      <c r="F39" s="31">
        <v>30.95001856</v>
      </c>
      <c r="G39" s="22">
        <f t="shared" si="1"/>
        <v>1.5362038187665603</v>
      </c>
      <c r="H39" s="22">
        <f t="shared" si="3"/>
        <v>-133.43949931577151</v>
      </c>
      <c r="I39" s="10">
        <f t="shared" si="4"/>
        <v>475.78814081475787</v>
      </c>
    </row>
    <row r="40" spans="2:9" ht="17.100000000000001" customHeight="1">
      <c r="B40" s="37" t="s">
        <v>42</v>
      </c>
      <c r="C40" s="5">
        <v>102495</v>
      </c>
      <c r="D40" s="18">
        <f t="shared" si="0"/>
        <v>6.9311970409580695E-3</v>
      </c>
      <c r="E40" s="19">
        <f t="shared" si="2"/>
        <v>0.97429387775030596</v>
      </c>
      <c r="F40" s="32">
        <v>64.711689570000004</v>
      </c>
      <c r="G40" s="18">
        <f t="shared" si="1"/>
        <v>3.2119639748697519</v>
      </c>
      <c r="H40" s="18">
        <f t="shared" si="3"/>
        <v>-130.22753534090177</v>
      </c>
      <c r="I40" s="6">
        <f t="shared" si="4"/>
        <v>631.36435504170947</v>
      </c>
    </row>
    <row r="41" spans="2:9" ht="17.100000000000001" customHeight="1">
      <c r="B41" s="37" t="s">
        <v>43</v>
      </c>
      <c r="C41" s="5">
        <v>76211</v>
      </c>
      <c r="D41" s="18">
        <f t="shared" si="0"/>
        <v>5.1537485505483722E-3</v>
      </c>
      <c r="E41" s="19">
        <f t="shared" si="2"/>
        <v>0.97944762630085436</v>
      </c>
      <c r="F41" s="32">
        <v>67.410346069999989</v>
      </c>
      <c r="G41" s="18">
        <f t="shared" si="1"/>
        <v>3.345911759514931</v>
      </c>
      <c r="H41" s="18">
        <f t="shared" si="3"/>
        <v>-126.88162358138683</v>
      </c>
      <c r="I41" s="6">
        <f t="shared" si="4"/>
        <v>884.5225239138706</v>
      </c>
    </row>
    <row r="42" spans="2:9" ht="17.100000000000001" customHeight="1">
      <c r="B42" s="37" t="s">
        <v>44</v>
      </c>
      <c r="C42" s="5">
        <v>57044</v>
      </c>
      <c r="D42" s="18">
        <f t="shared" si="0"/>
        <v>3.8575852871302221E-3</v>
      </c>
      <c r="E42" s="19">
        <f t="shared" si="2"/>
        <v>0.98330521158798456</v>
      </c>
      <c r="F42" s="32">
        <v>66.432706350000004</v>
      </c>
      <c r="G42" s="18">
        <f t="shared" si="1"/>
        <v>3.2973866231461</v>
      </c>
      <c r="H42" s="18">
        <f t="shared" si="3"/>
        <v>-123.58423695824074</v>
      </c>
      <c r="I42" s="6">
        <f t="shared" si="4"/>
        <v>1164.5870968024683</v>
      </c>
    </row>
    <row r="43" spans="2:9" ht="17.100000000000001" customHeight="1">
      <c r="B43" s="37" t="s">
        <v>45</v>
      </c>
      <c r="C43" s="5">
        <v>42835</v>
      </c>
      <c r="D43" s="18">
        <f t="shared" si="0"/>
        <v>2.8967054514799639E-3</v>
      </c>
      <c r="E43" s="19">
        <f t="shared" si="2"/>
        <v>0.98620191703946447</v>
      </c>
      <c r="F43" s="32">
        <v>65.158577390000005</v>
      </c>
      <c r="G43" s="18">
        <f t="shared" si="1"/>
        <v>3.2341452467262903</v>
      </c>
      <c r="H43" s="18">
        <f t="shared" si="3"/>
        <v>-120.35009171151445</v>
      </c>
      <c r="I43" s="6">
        <f t="shared" si="4"/>
        <v>1521.1527346795847</v>
      </c>
    </row>
    <row r="44" spans="2:9" ht="17.100000000000001" customHeight="1">
      <c r="B44" s="38" t="s">
        <v>46</v>
      </c>
      <c r="C44" s="7">
        <v>32593</v>
      </c>
      <c r="D44" s="20">
        <f t="shared" si="0"/>
        <v>2.2040929328840074E-3</v>
      </c>
      <c r="E44" s="21">
        <f t="shared" si="2"/>
        <v>0.98840600997234851</v>
      </c>
      <c r="F44" s="30">
        <v>62.304390170000005</v>
      </c>
      <c r="G44" s="20">
        <f t="shared" si="1"/>
        <v>3.0924776965650951</v>
      </c>
      <c r="H44" s="20">
        <f t="shared" si="3"/>
        <v>-117.25761401494935</v>
      </c>
      <c r="I44" s="8">
        <f t="shared" si="4"/>
        <v>1911.5880762740467</v>
      </c>
    </row>
    <row r="45" spans="2:9" ht="17.100000000000001" customHeight="1">
      <c r="B45" s="39" t="s">
        <v>47</v>
      </c>
      <c r="C45" s="9">
        <v>25223</v>
      </c>
      <c r="D45" s="22">
        <f t="shared" si="0"/>
        <v>1.7056986483641678E-3</v>
      </c>
      <c r="E45" s="23">
        <f t="shared" si="2"/>
        <v>0.99011170862071263</v>
      </c>
      <c r="F45" s="31">
        <v>64.313511599999998</v>
      </c>
      <c r="G45" s="22">
        <f t="shared" si="1"/>
        <v>3.1922004158632551</v>
      </c>
      <c r="H45" s="22">
        <f t="shared" si="3"/>
        <v>-114.0654135990861</v>
      </c>
      <c r="I45" s="10">
        <f t="shared" si="4"/>
        <v>2549.7962811719462</v>
      </c>
    </row>
    <row r="46" spans="2:9" ht="17.100000000000001" customHeight="1">
      <c r="B46" s="37" t="s">
        <v>48</v>
      </c>
      <c r="C46" s="5">
        <v>59244</v>
      </c>
      <c r="D46" s="18">
        <f t="shared" si="0"/>
        <v>4.0063597004197267E-3</v>
      </c>
      <c r="E46" s="19">
        <f t="shared" si="2"/>
        <v>0.99411806832113236</v>
      </c>
      <c r="F46" s="32">
        <v>208.87744743000002</v>
      </c>
      <c r="G46" s="18">
        <f t="shared" si="1"/>
        <v>10.367629724490138</v>
      </c>
      <c r="H46" s="18">
        <f t="shared" si="3"/>
        <v>-103.69778387459596</v>
      </c>
      <c r="I46" s="6">
        <f t="shared" si="4"/>
        <v>3525.7147969414627</v>
      </c>
    </row>
    <row r="47" spans="2:9" ht="17.100000000000001" customHeight="1">
      <c r="B47" s="37" t="s">
        <v>49</v>
      </c>
      <c r="C47" s="5">
        <v>28007</v>
      </c>
      <c r="D47" s="18">
        <f t="shared" si="0"/>
        <v>1.8939659059087042E-3</v>
      </c>
      <c r="E47" s="19">
        <f t="shared" si="2"/>
        <v>0.9960120342270411</v>
      </c>
      <c r="F47" s="32">
        <v>164.42410132000001</v>
      </c>
      <c r="G47" s="18">
        <f t="shared" si="1"/>
        <v>8.1611883965553211</v>
      </c>
      <c r="H47" s="18">
        <f t="shared" si="3"/>
        <v>-95.536595478040638</v>
      </c>
      <c r="I47" s="6">
        <f t="shared" si="4"/>
        <v>5870.8216274502802</v>
      </c>
    </row>
    <row r="48" spans="2:9" ht="17.100000000000001" customHeight="1">
      <c r="B48" s="37" t="s">
        <v>50</v>
      </c>
      <c r="C48" s="5">
        <v>16093</v>
      </c>
      <c r="D48" s="18">
        <f t="shared" si="0"/>
        <v>1.0882848332127246E-3</v>
      </c>
      <c r="E48" s="19">
        <f t="shared" si="2"/>
        <v>0.99710031906025387</v>
      </c>
      <c r="F48" s="32">
        <v>134.43535753</v>
      </c>
      <c r="G48" s="18">
        <f t="shared" si="1"/>
        <v>6.6726974400507064</v>
      </c>
      <c r="H48" s="18">
        <f t="shared" si="3"/>
        <v>-88.863898037989927</v>
      </c>
      <c r="I48" s="6">
        <f t="shared" si="4"/>
        <v>8353.654230410737</v>
      </c>
    </row>
    <row r="49" spans="2:9" ht="17.100000000000001" customHeight="1">
      <c r="B49" s="37" t="s">
        <v>51</v>
      </c>
      <c r="C49" s="5">
        <v>10094</v>
      </c>
      <c r="D49" s="18">
        <f t="shared" si="0"/>
        <v>6.8260405806557151E-4</v>
      </c>
      <c r="E49" s="19">
        <f t="shared" si="2"/>
        <v>0.9977829231183194</v>
      </c>
      <c r="F49" s="32">
        <v>109.71285046</v>
      </c>
      <c r="G49" s="18">
        <f t="shared" si="1"/>
        <v>5.445596083171349</v>
      </c>
      <c r="H49" s="18">
        <f t="shared" si="3"/>
        <v>-83.418301954818574</v>
      </c>
      <c r="I49" s="6">
        <f t="shared" si="4"/>
        <v>10869.115361600951</v>
      </c>
    </row>
    <row r="50" spans="2:9" ht="17.100000000000001" customHeight="1">
      <c r="B50" s="38" t="s">
        <v>52</v>
      </c>
      <c r="C50" s="7">
        <v>6943</v>
      </c>
      <c r="D50" s="20">
        <f t="shared" si="0"/>
        <v>4.6951852339501319E-4</v>
      </c>
      <c r="E50" s="21">
        <f t="shared" si="2"/>
        <v>0.99825244164171445</v>
      </c>
      <c r="F50" s="30">
        <v>92.908915489999998</v>
      </c>
      <c r="G50" s="20">
        <f t="shared" si="1"/>
        <v>4.6115329622987344</v>
      </c>
      <c r="H50" s="20">
        <f t="shared" si="3"/>
        <v>-78.806768992519835</v>
      </c>
      <c r="I50" s="8">
        <f t="shared" si="4"/>
        <v>13381.667217341206</v>
      </c>
    </row>
    <row r="51" spans="2:9" ht="17.100000000000001" customHeight="1">
      <c r="B51" s="37" t="s">
        <v>53</v>
      </c>
      <c r="C51" s="5">
        <v>4797</v>
      </c>
      <c r="D51" s="18">
        <f t="shared" si="0"/>
        <v>3.2439584570443297E-4</v>
      </c>
      <c r="E51" s="19">
        <f t="shared" si="2"/>
        <v>0.99857683748741888</v>
      </c>
      <c r="F51" s="32">
        <v>79.31707818000001</v>
      </c>
      <c r="G51" s="18">
        <f t="shared" si="1"/>
        <v>3.9369022722008289</v>
      </c>
      <c r="H51" s="18">
        <f t="shared" si="3"/>
        <v>-74.86986672031901</v>
      </c>
      <c r="I51" s="6">
        <f t="shared" si="4"/>
        <v>16534.725490931833</v>
      </c>
    </row>
    <row r="52" spans="2:9" ht="17.100000000000001" customHeight="1">
      <c r="B52" s="37" t="s">
        <v>54</v>
      </c>
      <c r="C52" s="5">
        <v>10904</v>
      </c>
      <c r="D52" s="18">
        <f t="shared" si="0"/>
        <v>7.3738009204943453E-4</v>
      </c>
      <c r="E52" s="19">
        <f t="shared" si="2"/>
        <v>0.99931421757946837</v>
      </c>
      <c r="F52" s="32">
        <v>267.33575883999998</v>
      </c>
      <c r="G52" s="18">
        <f t="shared" si="1"/>
        <v>13.269207345601805</v>
      </c>
      <c r="H52" s="18">
        <f t="shared" si="3"/>
        <v>-61.600659374717203</v>
      </c>
      <c r="I52" s="6">
        <f t="shared" si="4"/>
        <v>24517.219262655904</v>
      </c>
    </row>
    <row r="53" spans="2:9" ht="17.100000000000001" customHeight="1">
      <c r="B53" s="37" t="s">
        <v>55</v>
      </c>
      <c r="C53" s="5">
        <v>3842</v>
      </c>
      <c r="D53" s="18">
        <f t="shared" si="0"/>
        <v>2.5981422539012538E-4</v>
      </c>
      <c r="E53" s="19">
        <f t="shared" si="2"/>
        <v>0.99957403180485849</v>
      </c>
      <c r="F53" s="32">
        <v>165.35191908000002</v>
      </c>
      <c r="G53" s="18">
        <f t="shared" si="1"/>
        <v>8.2072406205069264</v>
      </c>
      <c r="H53" s="18">
        <f t="shared" si="3"/>
        <v>-53.393418754210273</v>
      </c>
      <c r="I53" s="6">
        <f t="shared" si="4"/>
        <v>43037.979979177515</v>
      </c>
    </row>
    <row r="54" spans="2:9" ht="17.100000000000001" customHeight="1">
      <c r="B54" s="37" t="s">
        <v>56</v>
      </c>
      <c r="C54" s="5">
        <v>1946</v>
      </c>
      <c r="D54" s="18">
        <f t="shared" si="0"/>
        <v>1.3159773102789797E-4</v>
      </c>
      <c r="E54" s="19">
        <f t="shared" si="2"/>
        <v>0.99970562953588638</v>
      </c>
      <c r="F54" s="32">
        <v>123.02800322</v>
      </c>
      <c r="G54" s="18">
        <f t="shared" si="1"/>
        <v>6.1064935387808914</v>
      </c>
      <c r="H54" s="18">
        <f t="shared" si="3"/>
        <v>-47.286925215429385</v>
      </c>
      <c r="I54" s="6">
        <f t="shared" si="4"/>
        <v>63220.967738951695</v>
      </c>
    </row>
    <row r="55" spans="2:9" ht="17.100000000000001" customHeight="1" thickBot="1">
      <c r="B55" s="40" t="s">
        <v>57</v>
      </c>
      <c r="C55" s="11">
        <v>4353</v>
      </c>
      <c r="D55" s="24">
        <f t="shared" si="0"/>
        <v>2.9437046411327848E-4</v>
      </c>
      <c r="E55" s="19">
        <f t="shared" si="2"/>
        <v>0.99999999999999967</v>
      </c>
      <c r="F55" s="33">
        <v>972.84046124999998</v>
      </c>
      <c r="G55" s="24">
        <f t="shared" si="1"/>
        <v>48.286925215429399</v>
      </c>
      <c r="H55" s="18">
        <f t="shared" si="3"/>
        <v>1.0000000000000142</v>
      </c>
      <c r="I55" s="6">
        <f t="shared" si="4"/>
        <v>223487.3561337009</v>
      </c>
    </row>
    <row r="56" spans="2:9" ht="17.100000000000001" customHeight="1" thickTop="1" thickBot="1">
      <c r="B56" s="12" t="s">
        <v>8</v>
      </c>
      <c r="C56" s="13">
        <v>14787489</v>
      </c>
      <c r="D56" s="35">
        <f t="shared" si="0"/>
        <v>1</v>
      </c>
      <c r="E56" s="25"/>
      <c r="F56" s="34">
        <v>20.147078259999514</v>
      </c>
      <c r="G56" s="35">
        <f t="shared" si="1"/>
        <v>1</v>
      </c>
      <c r="H56" s="25"/>
      <c r="I56" s="14">
        <f>F56*10^6/C56</f>
        <v>1.3624407943768895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5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2017-06-19T08:44:07Z</dcterms:modified>
</cp:coreProperties>
</file>