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11" sheetId="123" r:id="rId1"/>
  </sheets>
  <calcPr calcId="145621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E10" i="123" s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0" i="123" l="1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<sst xmlns="http://schemas.openxmlformats.org/spreadsheetml/2006/main" count="70" uniqueCount="66">
  <si>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</si>
  <si>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</si>
  <si>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</si>
  <si>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</si>
  <si>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</si>
  <si>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</si>
  <si>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</si>
  <si>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</si>
  <si>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</si>
  <si>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</si>
  <si>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</si>
  <si>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</si>
  <si>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</si>
  <si>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</si>
  <si>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</si>
  <si>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</si>
  <si>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</si>
  <si>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</si>
  <si>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</si>
  <si>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</si>
  <si>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</si>
  <si>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</si>
  <si>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</si>
  <si>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</si>
  <si>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</si>
  <si>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</si>
  <si>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</si>
  <si>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</si>
  <si>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</si>
  <si>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</si>
  <si>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</si>
  <si>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</si>
  <si>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</si>
  <si>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</si>
  <si>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</si>
  <si>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</si>
  <si>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</si>
  <si>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</si>
  <si>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</si>
  <si>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</si>
  <si>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</si>
  <si>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</si>
  <si>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</si>
  <si>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</si>
  <si>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</si>
  <si>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</si>
  <si>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</si>
  <si>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</si>
  <si>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</si>
  <si>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</si>
  <si>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</si>
  <si>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</si>
  <si>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</si>
  <si>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</si>
  <si>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</si>
  <si>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</si>
  <si>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</si>
  <si>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</si>
  <si>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</si>
  <si>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</si>
  <si>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</si>
  <si>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</si>
  <si>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</si>
  <si>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</si>
  <si>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II.A.11. RESULTADO DE LA DECLARACIÓN POSITIVO (A INGRESAR)</t>
  </si>
  <si>
    <t>IRPF  2014.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</si>
</sst>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7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177</v>
      </c>
      <c r="D9" s="16">
        <f t="shared" ref="D9:D56" si="0">C9/$C$56</f>
        <v>4.6129356096737172E-5</v>
      </c>
      <c r="E9" s="17">
        <f>D9</f>
        <v>4.6129356096737172E-5</v>
      </c>
      <c r="F9" s="26">
        <v>0.12815585000000002</v>
      </c>
      <c r="G9" s="16">
        <f t="shared" ref="G9:G56" si="1">F9/$F$56</f>
        <v>1.9452022245850144E-5</v>
      </c>
      <c r="H9" s="16">
        <f>G9</f>
        <v>1.9452022245850144E-5</v>
      </c>
      <c r="I9" s="3">
        <f>F9*10^6/C9</f>
        <v>724.04435028248599</v>
      </c>
      <c r="J9" s="4"/>
    </row>
    <row r="10" spans="2:10" ht="17.100000000000001" customHeight="1">
      <c r="B10" s="37" t="s">
        <v>12</v>
      </c>
      <c r="C10" s="5">
        <v>479</v>
      </c>
      <c r="D10" s="18">
        <f t="shared" si="0"/>
        <v>1.2483594107535087E-4</v>
      </c>
      <c r="E10" s="19">
        <f>E9+D10</f>
        <v>1.7096529717208804E-4</v>
      </c>
      <c r="F10" s="27">
        <v>0.31257215999999999</v>
      </c>
      <c r="G10" s="18">
        <f t="shared" si="1"/>
        <v>4.7443488609793697E-5</v>
      </c>
      <c r="H10" s="18">
        <f>H9+G10</f>
        <v>6.6895510855643841E-5</v>
      </c>
      <c r="I10" s="6">
        <f>F10*10^6/C10</f>
        <v>652.55148225469725</v>
      </c>
    </row>
    <row r="11" spans="2:10" ht="17.100000000000001" customHeight="1">
      <c r="B11" s="37" t="s">
        <v>13</v>
      </c>
      <c r="C11" s="5">
        <v>317</v>
      </c>
      <c r="D11" s="18">
        <f t="shared" si="0"/>
        <v>8.2615852444438884E-5</v>
      </c>
      <c r="E11" s="19">
        <f t="shared" ref="E11:E55" si="2">E10+D11</f>
        <v>2.5358114961652691E-4</v>
      </c>
      <c r="F11" s="27">
        <v>0.15601707000000001</v>
      </c>
      <c r="G11" s="18">
        <f t="shared" si="1"/>
        <v>2.3680912860180466E-5</v>
      </c>
      <c r="H11" s="18">
        <f t="shared" ref="H11:H55" si="3">H10+G11</f>
        <v>9.0576423715824303E-5</v>
      </c>
      <c r="I11" s="6">
        <f>F11*10^6/C11</f>
        <v>492.16741324921139</v>
      </c>
    </row>
    <row r="12" spans="2:10" ht="17.100000000000001" customHeight="1">
      <c r="B12" s="37" t="s">
        <v>14</v>
      </c>
      <c r="C12" s="5">
        <v>475</v>
      </c>
      <c r="D12" s="18">
        <f t="shared" si="0"/>
        <v>1.2379346975113081E-4</v>
      </c>
      <c r="E12" s="19">
        <f t="shared" si="2"/>
        <v>3.7737461936765773E-4</v>
      </c>
      <c r="F12" s="27">
        <v>0.18256270999999999</v>
      </c>
      <c r="G12" s="18">
        <f t="shared" si="1"/>
        <v>2.7710119328791373E-5</v>
      </c>
      <c r="H12" s="18">
        <f t="shared" si="3"/>
        <v>1.1828654304461568E-4</v>
      </c>
      <c r="I12" s="6">
        <f>F12*10^6/C12</f>
        <v>384.34254736842104</v>
      </c>
    </row>
    <row r="13" spans="2:10" ht="17.100000000000001" customHeight="1">
      <c r="B13" s="37" t="s">
        <v>15</v>
      </c>
      <c r="C13" s="5">
        <v>7597</v>
      </c>
      <c r="D13" s="18">
        <f t="shared" si="0"/>
        <v>1.979913662524928E-3</v>
      </c>
      <c r="E13" s="19">
        <f t="shared" si="2"/>
        <v>2.3572882818925856E-3</v>
      </c>
      <c r="F13" s="27">
        <v>0.42441409000000002</v>
      </c>
      <c r="G13" s="18">
        <f t="shared" si="1"/>
        <v>6.4419316949887527E-5</v>
      </c>
      <c r="H13" s="18">
        <f t="shared" si="3"/>
        <v>1.827058599945032E-4</v>
      </c>
      <c r="I13" s="6">
        <f t="shared" ref="I13:I55" si="4">F13*10^6/C13</f>
        <v>55.866011583519814</v>
      </c>
    </row>
    <row r="14" spans="2:10" ht="17.100000000000001" customHeight="1">
      <c r="B14" s="38" t="s">
        <v>16</v>
      </c>
      <c r="C14" s="7">
        <v>36663</v>
      </c>
      <c r="D14" s="20">
        <f t="shared" si="0"/>
        <v>9.5550315399699146E-3</v>
      </c>
      <c r="E14" s="21">
        <f t="shared" si="2"/>
        <v>1.1912319821862499E-2</v>
      </c>
      <c r="F14" s="28">
        <v>2.2744865099999996</v>
      </c>
      <c r="G14" s="20">
        <f t="shared" si="1"/>
        <v>3.4523092149446193E-4</v>
      </c>
      <c r="H14" s="20">
        <f t="shared" si="3"/>
        <v>5.2793678148896513E-4</v>
      </c>
      <c r="I14" s="6">
        <f t="shared" si="4"/>
        <v>62.03765403813108</v>
      </c>
    </row>
    <row r="15" spans="2:10" ht="17.100000000000001" customHeight="1">
      <c r="B15" s="37" t="s">
        <v>17</v>
      </c>
      <c r="C15" s="5">
        <v>112016</v>
      </c>
      <c r="D15" s="18">
        <f t="shared" si="0"/>
        <v>2.9193366963458253E-2</v>
      </c>
      <c r="E15" s="19">
        <f t="shared" si="2"/>
        <v>4.1105686785320755E-2</v>
      </c>
      <c r="F15" s="27">
        <v>18.07571849</v>
      </c>
      <c r="G15" s="18">
        <f t="shared" si="1"/>
        <v>2.7436069299778725E-3</v>
      </c>
      <c r="H15" s="18">
        <f t="shared" si="3"/>
        <v>3.2715437114668377E-3</v>
      </c>
      <c r="I15" s="10">
        <f t="shared" si="4"/>
        <v>161.36729119054419</v>
      </c>
    </row>
    <row r="16" spans="2:10" ht="17.100000000000001" customHeight="1">
      <c r="B16" s="37" t="s">
        <v>18</v>
      </c>
      <c r="C16" s="5">
        <v>179994</v>
      </c>
      <c r="D16" s="18">
        <f t="shared" si="0"/>
        <v>4.6909645882915879E-2</v>
      </c>
      <c r="E16" s="19">
        <f t="shared" si="2"/>
        <v>8.8015332668236634E-2</v>
      </c>
      <c r="F16" s="27">
        <v>64.607139630000006</v>
      </c>
      <c r="G16" s="18">
        <f t="shared" si="1"/>
        <v>9.8063374970670976E-3</v>
      </c>
      <c r="H16" s="18">
        <f t="shared" si="3"/>
        <v>1.3077881208533936E-2</v>
      </c>
      <c r="I16" s="6">
        <f t="shared" si="4"/>
        <v>358.9405181839395</v>
      </c>
    </row>
    <row r="17" spans="2:9" ht="17.100000000000001" customHeight="1">
      <c r="B17" s="37" t="s">
        <v>19</v>
      </c>
      <c r="C17" s="5">
        <v>238365</v>
      </c>
      <c r="D17" s="18">
        <f t="shared" si="0"/>
        <v>6.2122169299427994E-2</v>
      </c>
      <c r="E17" s="19">
        <f t="shared" si="2"/>
        <v>0.15013750196766462</v>
      </c>
      <c r="F17" s="27">
        <v>131.59135854000002</v>
      </c>
      <c r="G17" s="18">
        <f t="shared" si="1"/>
        <v>1.9973477868405712E-2</v>
      </c>
      <c r="H17" s="18">
        <f t="shared" si="3"/>
        <v>3.3051359076939651E-2</v>
      </c>
      <c r="I17" s="6">
        <f t="shared" si="4"/>
        <v>552.05822390032108</v>
      </c>
    </row>
    <row r="18" spans="2:9" ht="17.100000000000001" customHeight="1">
      <c r="B18" s="37" t="s">
        <v>20</v>
      </c>
      <c r="C18" s="5">
        <v>243052</v>
      </c>
      <c r="D18" s="18">
        <f t="shared" si="0"/>
        <v>6.3343685073582845E-2</v>
      </c>
      <c r="E18" s="19">
        <f t="shared" si="2"/>
        <v>0.21348118704124747</v>
      </c>
      <c r="F18" s="27">
        <v>162.56014461000001</v>
      </c>
      <c r="G18" s="18">
        <f t="shared" si="1"/>
        <v>2.4674047647784598E-2</v>
      </c>
      <c r="H18" s="18">
        <f t="shared" si="3"/>
        <v>5.7725406724724246E-2</v>
      </c>
      <c r="I18" s="6">
        <f t="shared" si="4"/>
        <v>668.82866468903785</v>
      </c>
    </row>
    <row r="19" spans="2:9" ht="17.100000000000001" customHeight="1">
      <c r="B19" s="37" t="s">
        <v>21</v>
      </c>
      <c r="C19" s="5">
        <v>218312</v>
      </c>
      <c r="D19" s="18">
        <f t="shared" si="0"/>
        <v>5.6895999933281836E-2</v>
      </c>
      <c r="E19" s="19">
        <f t="shared" si="2"/>
        <v>0.27037718697452928</v>
      </c>
      <c r="F19" s="27">
        <v>157.26146590000002</v>
      </c>
      <c r="G19" s="18">
        <f t="shared" si="1"/>
        <v>2.3869792390295127E-2</v>
      </c>
      <c r="H19" s="18">
        <f t="shared" si="3"/>
        <v>8.1595199115019376E-2</v>
      </c>
      <c r="I19" s="6">
        <f t="shared" si="4"/>
        <v>720.35190873612078</v>
      </c>
    </row>
    <row r="20" spans="2:9" ht="17.100000000000001" customHeight="1">
      <c r="B20" s="38" t="s">
        <v>22</v>
      </c>
      <c r="C20" s="7">
        <v>194417</v>
      </c>
      <c r="D20" s="20">
        <f t="shared" si="0"/>
        <v>5.0668536860222317E-2</v>
      </c>
      <c r="E20" s="21">
        <f t="shared" si="2"/>
        <v>0.32104572383475161</v>
      </c>
      <c r="F20" s="28">
        <v>148.02532915</v>
      </c>
      <c r="G20" s="20">
        <f t="shared" si="1"/>
        <v>2.2467893549729407E-2</v>
      </c>
      <c r="H20" s="20">
        <f t="shared" si="3"/>
        <v>0.10406309266474878</v>
      </c>
      <c r="I20" s="8">
        <f t="shared" si="4"/>
        <v>761.38058477396532</v>
      </c>
    </row>
    <row r="21" spans="2:9" ht="17.100000000000001" customHeight="1">
      <c r="B21" s="39" t="s">
        <v>23</v>
      </c>
      <c r="C21" s="9">
        <v>174573</v>
      </c>
      <c r="D21" s="22">
        <f t="shared" si="0"/>
        <v>4.5496836620766652E-2</v>
      </c>
      <c r="E21" s="23">
        <f t="shared" si="2"/>
        <v>0.36654256045551825</v>
      </c>
      <c r="F21" s="29">
        <v>137.88327606000001</v>
      </c>
      <c r="G21" s="22">
        <f t="shared" si="1"/>
        <v>2.0928490999434019E-2</v>
      </c>
      <c r="H21" s="22">
        <f t="shared" si="3"/>
        <v>0.1249915836641828</v>
      </c>
      <c r="I21" s="6">
        <f t="shared" si="4"/>
        <v>789.8316237906206</v>
      </c>
    </row>
    <row r="22" spans="2:9" ht="17.100000000000001" customHeight="1">
      <c r="B22" s="37" t="s">
        <v>24</v>
      </c>
      <c r="C22" s="5">
        <v>189895</v>
      </c>
      <c r="D22" s="18">
        <f t="shared" si="0"/>
        <v>4.9490023028191554E-2</v>
      </c>
      <c r="E22" s="19">
        <f t="shared" si="2"/>
        <v>0.41603258348370981</v>
      </c>
      <c r="F22" s="27">
        <v>136.56474249000001</v>
      </c>
      <c r="G22" s="18">
        <f t="shared" si="1"/>
        <v>2.0728358548706721E-2</v>
      </c>
      <c r="H22" s="18">
        <f t="shared" si="3"/>
        <v>0.14571994221288953</v>
      </c>
      <c r="I22" s="6">
        <f t="shared" si="4"/>
        <v>719.15923268121867</v>
      </c>
    </row>
    <row r="23" spans="2:9" ht="17.100000000000001" customHeight="1">
      <c r="B23" s="37" t="s">
        <v>25</v>
      </c>
      <c r="C23" s="5">
        <v>193200</v>
      </c>
      <c r="D23" s="18">
        <f t="shared" si="0"/>
        <v>5.0351364959828365E-2</v>
      </c>
      <c r="E23" s="19">
        <f t="shared" si="2"/>
        <v>0.46638394844353814</v>
      </c>
      <c r="F23" s="27">
        <v>136.63730452000001</v>
      </c>
      <c r="G23" s="18">
        <f t="shared" si="1"/>
        <v>2.0739372312196754E-2</v>
      </c>
      <c r="H23" s="18">
        <f t="shared" si="3"/>
        <v>0.16645931452508628</v>
      </c>
      <c r="I23" s="6">
        <f t="shared" si="4"/>
        <v>707.23242505175995</v>
      </c>
    </row>
    <row r="24" spans="2:9" ht="17.100000000000001" customHeight="1">
      <c r="B24" s="37" t="s">
        <v>26</v>
      </c>
      <c r="C24" s="5">
        <v>178218</v>
      </c>
      <c r="D24" s="18">
        <f t="shared" si="0"/>
        <v>4.6446788614962174E-2</v>
      </c>
      <c r="E24" s="19">
        <f t="shared" si="2"/>
        <v>0.51283073705850035</v>
      </c>
      <c r="F24" s="27">
        <v>131.35615695999999</v>
      </c>
      <c r="G24" s="18">
        <f t="shared" si="1"/>
        <v>1.9937778004791063E-2</v>
      </c>
      <c r="H24" s="18">
        <f t="shared" si="3"/>
        <v>0.18639709252987735</v>
      </c>
      <c r="I24" s="6">
        <f t="shared" si="4"/>
        <v>737.0532547778563</v>
      </c>
    </row>
    <row r="25" spans="2:9" ht="17.100000000000001" customHeight="1">
      <c r="B25" s="37" t="s">
        <v>27</v>
      </c>
      <c r="C25" s="5">
        <v>171173</v>
      </c>
      <c r="D25" s="18">
        <f t="shared" si="0"/>
        <v>4.4610735995179611E-2</v>
      </c>
      <c r="E25" s="19">
        <f t="shared" si="2"/>
        <v>0.55744147305367997</v>
      </c>
      <c r="F25" s="27">
        <v>126.52936371999999</v>
      </c>
      <c r="G25" s="18">
        <f t="shared" si="1"/>
        <v>1.9205147465642055E-2</v>
      </c>
      <c r="H25" s="18">
        <f t="shared" si="3"/>
        <v>0.20560223999551941</v>
      </c>
      <c r="I25" s="6">
        <f t="shared" si="4"/>
        <v>739.18996407143652</v>
      </c>
    </row>
    <row r="26" spans="2:9" ht="17.100000000000001" customHeight="1">
      <c r="B26" s="38" t="s">
        <v>28</v>
      </c>
      <c r="C26" s="7">
        <v>147399</v>
      </c>
      <c r="D26" s="20">
        <f t="shared" si="0"/>
        <v>3.8414807679677754E-2</v>
      </c>
      <c r="E26" s="21">
        <f t="shared" si="2"/>
        <v>0.59585628073335772</v>
      </c>
      <c r="F26" s="30">
        <v>121.81207984000001</v>
      </c>
      <c r="G26" s="20">
        <f t="shared" si="1"/>
        <v>1.848913870776054E-2</v>
      </c>
      <c r="H26" s="20">
        <f t="shared" si="3"/>
        <v>0.22409137870327994</v>
      </c>
      <c r="I26" s="6">
        <f t="shared" si="4"/>
        <v>826.41049016614772</v>
      </c>
    </row>
    <row r="27" spans="2:9" ht="17.100000000000001" customHeight="1">
      <c r="B27" s="39" t="s">
        <v>29</v>
      </c>
      <c r="C27" s="9">
        <v>139043</v>
      </c>
      <c r="D27" s="22">
        <f t="shared" si="0"/>
        <v>3.6237085083382067E-2</v>
      </c>
      <c r="E27" s="23">
        <f t="shared" si="2"/>
        <v>0.63209336581673981</v>
      </c>
      <c r="F27" s="31">
        <v>114.68583710999999</v>
      </c>
      <c r="G27" s="22">
        <f t="shared" si="1"/>
        <v>1.7407488263295554E-2</v>
      </c>
      <c r="H27" s="22">
        <f t="shared" si="3"/>
        <v>0.24149886696657549</v>
      </c>
      <c r="I27" s="10">
        <f t="shared" si="4"/>
        <v>824.8228038088937</v>
      </c>
    </row>
    <row r="28" spans="2:9" ht="17.100000000000001" customHeight="1">
      <c r="B28" s="37" t="s">
        <v>30</v>
      </c>
      <c r="C28" s="5">
        <v>118238</v>
      </c>
      <c r="D28" s="18">
        <f t="shared" si="0"/>
        <v>3.0814931108282539E-2</v>
      </c>
      <c r="E28" s="19">
        <f t="shared" si="2"/>
        <v>0.6629082969250224</v>
      </c>
      <c r="F28" s="32">
        <v>108.61731668</v>
      </c>
      <c r="G28" s="18">
        <f t="shared" si="1"/>
        <v>1.6486383261816839E-2</v>
      </c>
      <c r="H28" s="18">
        <f t="shared" si="3"/>
        <v>0.25798525022839236</v>
      </c>
      <c r="I28" s="6">
        <f t="shared" si="4"/>
        <v>918.63289872968085</v>
      </c>
    </row>
    <row r="29" spans="2:9" ht="17.100000000000001" customHeight="1">
      <c r="B29" s="37" t="s">
        <v>31</v>
      </c>
      <c r="C29" s="5">
        <v>124555</v>
      </c>
      <c r="D29" s="18">
        <f t="shared" si="0"/>
        <v>3.2461253947057053E-2</v>
      </c>
      <c r="E29" s="19">
        <f t="shared" si="2"/>
        <v>0.69536955087207941</v>
      </c>
      <c r="F29" s="32">
        <v>107.57439175</v>
      </c>
      <c r="G29" s="18">
        <f t="shared" si="1"/>
        <v>1.632808382453706E-2</v>
      </c>
      <c r="H29" s="18">
        <f t="shared" si="3"/>
        <v>0.2743133340529294</v>
      </c>
      <c r="I29" s="6">
        <f t="shared" si="4"/>
        <v>863.66979848259803</v>
      </c>
    </row>
    <row r="30" spans="2:9" ht="17.100000000000001" customHeight="1">
      <c r="B30" s="37" t="s">
        <v>32</v>
      </c>
      <c r="C30" s="5">
        <v>202938</v>
      </c>
      <c r="D30" s="18">
        <f t="shared" si="0"/>
        <v>5.2889261398642078E-2</v>
      </c>
      <c r="E30" s="19">
        <f t="shared" si="2"/>
        <v>0.74825881227072144</v>
      </c>
      <c r="F30" s="32">
        <v>203.76675019999999</v>
      </c>
      <c r="G30" s="18">
        <f t="shared" si="1"/>
        <v>3.0928555800261857E-2</v>
      </c>
      <c r="H30" s="18">
        <f t="shared" si="3"/>
        <v>0.30524188985319128</v>
      </c>
      <c r="I30" s="6">
        <f t="shared" si="4"/>
        <v>1004.0837605574116</v>
      </c>
    </row>
    <row r="31" spans="2:9" ht="17.100000000000001" customHeight="1">
      <c r="B31" s="37" t="s">
        <v>33</v>
      </c>
      <c r="C31" s="5">
        <v>212912</v>
      </c>
      <c r="D31" s="18">
        <f t="shared" si="0"/>
        <v>5.5488663645584767E-2</v>
      </c>
      <c r="E31" s="19">
        <f t="shared" si="2"/>
        <v>0.80374747591630624</v>
      </c>
      <c r="F31" s="32">
        <v>224.85838332</v>
      </c>
      <c r="G31" s="18">
        <f t="shared" si="1"/>
        <v>3.4129930662599783E-2</v>
      </c>
      <c r="H31" s="18">
        <f t="shared" si="3"/>
        <v>0.33937182051579107</v>
      </c>
      <c r="I31" s="6">
        <f t="shared" si="4"/>
        <v>1056.1094880514015</v>
      </c>
    </row>
    <row r="32" spans="2:9" ht="17.100000000000001" customHeight="1">
      <c r="B32" s="38" t="s">
        <v>34</v>
      </c>
      <c r="C32" s="7">
        <v>133533</v>
      </c>
      <c r="D32" s="20">
        <f t="shared" si="0"/>
        <v>3.4801080834268951E-2</v>
      </c>
      <c r="E32" s="21">
        <f t="shared" si="2"/>
        <v>0.83854855675057516</v>
      </c>
      <c r="F32" s="30">
        <v>192.10765505000001</v>
      </c>
      <c r="G32" s="20">
        <f t="shared" si="1"/>
        <v>2.9158890363808636E-2</v>
      </c>
      <c r="H32" s="20">
        <f t="shared" si="3"/>
        <v>0.36853071087959971</v>
      </c>
      <c r="I32" s="8">
        <f t="shared" si="4"/>
        <v>1438.6530299626311</v>
      </c>
    </row>
    <row r="33" spans="2:9" ht="17.100000000000001" customHeight="1">
      <c r="B33" s="39" t="s">
        <v>35</v>
      </c>
      <c r="C33" s="9">
        <v>95340</v>
      </c>
      <c r="D33" s="22">
        <f t="shared" si="0"/>
        <v>2.4847304012784868E-2</v>
      </c>
      <c r="E33" s="23">
        <f t="shared" si="2"/>
        <v>0.86339586076336006</v>
      </c>
      <c r="F33" s="31">
        <v>169.28009661000002</v>
      </c>
      <c r="G33" s="22">
        <f t="shared" si="1"/>
        <v>2.5694029613454097E-2</v>
      </c>
      <c r="H33" s="22">
        <f t="shared" si="3"/>
        <v>0.39422474049305378</v>
      </c>
      <c r="I33" s="6">
        <f t="shared" si="4"/>
        <v>1775.54118533669</v>
      </c>
    </row>
    <row r="34" spans="2:9" ht="17.100000000000001" customHeight="1">
      <c r="B34" s="37" t="s">
        <v>36</v>
      </c>
      <c r="C34" s="5">
        <v>72678</v>
      </c>
      <c r="D34" s="18">
        <f t="shared" si="0"/>
        <v>1.8941182725416179E-2</v>
      </c>
      <c r="E34" s="19">
        <f t="shared" si="2"/>
        <v>0.88233704348877628</v>
      </c>
      <c r="F34" s="32">
        <v>152.30890333000002</v>
      </c>
      <c r="G34" s="18">
        <f t="shared" si="1"/>
        <v>2.311807206472587E-2</v>
      </c>
      <c r="H34" s="18">
        <f t="shared" si="3"/>
        <v>0.41734281255777966</v>
      </c>
      <c r="I34" s="6">
        <f t="shared" si="4"/>
        <v>2095.6672353394429</v>
      </c>
    </row>
    <row r="35" spans="2:9" ht="17.100000000000001" customHeight="1">
      <c r="B35" s="37" t="s">
        <v>37</v>
      </c>
      <c r="C35" s="5">
        <v>57442</v>
      </c>
      <c r="D35" s="18">
        <f t="shared" si="0"/>
        <v>1.4970409451462014E-2</v>
      </c>
      <c r="E35" s="19">
        <f t="shared" si="2"/>
        <v>0.89730745294023828</v>
      </c>
      <c r="F35" s="32">
        <v>135.50615043000002</v>
      </c>
      <c r="G35" s="18">
        <f t="shared" si="1"/>
        <v>2.0567681089968783E-2</v>
      </c>
      <c r="H35" s="18">
        <f t="shared" si="3"/>
        <v>0.43791049364774842</v>
      </c>
      <c r="I35" s="6">
        <f t="shared" si="4"/>
        <v>2359.0082244699001</v>
      </c>
    </row>
    <row r="36" spans="2:9" ht="17.100000000000001" customHeight="1">
      <c r="B36" s="37" t="s">
        <v>38</v>
      </c>
      <c r="C36" s="5">
        <v>46876</v>
      </c>
      <c r="D36" s="18">
        <f t="shared" si="0"/>
        <v>1.2216721448534754E-2</v>
      </c>
      <c r="E36" s="19">
        <f t="shared" si="2"/>
        <v>0.90952417438877309</v>
      </c>
      <c r="F36" s="32">
        <v>120.65656167</v>
      </c>
      <c r="G36" s="18">
        <f t="shared" si="1"/>
        <v>1.8313749405217392E-2</v>
      </c>
      <c r="H36" s="18">
        <f t="shared" si="3"/>
        <v>0.45622424305296583</v>
      </c>
      <c r="I36" s="6">
        <f t="shared" si="4"/>
        <v>2573.9517379895897</v>
      </c>
    </row>
    <row r="37" spans="2:9" ht="17.100000000000001" customHeight="1">
      <c r="B37" s="37" t="s">
        <v>39</v>
      </c>
      <c r="C37" s="5">
        <v>38835</v>
      </c>
      <c r="D37" s="18">
        <f t="shared" si="0"/>
        <v>1.0121093469021401E-2</v>
      </c>
      <c r="E37" s="19">
        <f t="shared" si="2"/>
        <v>0.91964526785779444</v>
      </c>
      <c r="F37" s="32">
        <v>110.97912956</v>
      </c>
      <c r="G37" s="18">
        <f t="shared" si="1"/>
        <v>1.6844868939078512E-2</v>
      </c>
      <c r="H37" s="18">
        <f t="shared" si="3"/>
        <v>0.47306911199204432</v>
      </c>
      <c r="I37" s="6">
        <f t="shared" si="4"/>
        <v>2857.7090140337327</v>
      </c>
    </row>
    <row r="38" spans="2:9" ht="17.100000000000001" customHeight="1">
      <c r="B38" s="38" t="s">
        <v>40</v>
      </c>
      <c r="C38" s="7">
        <v>32721</v>
      </c>
      <c r="D38" s="20">
        <f t="shared" si="0"/>
        <v>8.5276760499510551E-3</v>
      </c>
      <c r="E38" s="21">
        <f t="shared" si="2"/>
        <v>0.92817294390774552</v>
      </c>
      <c r="F38" s="30">
        <v>100.21877601999999</v>
      </c>
      <c r="G38" s="20">
        <f t="shared" si="1"/>
        <v>1.521161820231314E-2</v>
      </c>
      <c r="H38" s="20">
        <f t="shared" si="3"/>
        <v>0.48828073019435747</v>
      </c>
      <c r="I38" s="6">
        <f t="shared" si="4"/>
        <v>3062.827420311115</v>
      </c>
    </row>
    <row r="39" spans="2:9" ht="17.100000000000001" customHeight="1">
      <c r="B39" s="39" t="s">
        <v>41</v>
      </c>
      <c r="C39" s="9">
        <v>27881</v>
      </c>
      <c r="D39" s="22">
        <f t="shared" si="0"/>
        <v>7.2662857476447967E-3</v>
      </c>
      <c r="E39" s="23">
        <f t="shared" si="2"/>
        <v>0.93543922965539028</v>
      </c>
      <c r="F39" s="31">
        <v>91.244203999999996</v>
      </c>
      <c r="G39" s="22">
        <f t="shared" si="1"/>
        <v>1.3849420732747576E-2</v>
      </c>
      <c r="H39" s="22">
        <f t="shared" si="3"/>
        <v>0.502130150927105</v>
      </c>
      <c r="I39" s="10">
        <f t="shared" si="4"/>
        <v>3272.6302499910335</v>
      </c>
    </row>
    <row r="40" spans="2:9" ht="17.100000000000001" customHeight="1">
      <c r="B40" s="37" t="s">
        <v>42</v>
      </c>
      <c r="C40" s="5">
        <v>45052</v>
      </c>
      <c r="D40" s="18">
        <f t="shared" si="0"/>
        <v>1.1741354524690412E-2</v>
      </c>
      <c r="E40" s="19">
        <f t="shared" si="2"/>
        <v>0.94718058418008066</v>
      </c>
      <c r="F40" s="32">
        <v>166.09788161</v>
      </c>
      <c r="G40" s="18">
        <f t="shared" si="1"/>
        <v>2.5211019926646368E-2</v>
      </c>
      <c r="H40" s="18">
        <f t="shared" si="3"/>
        <v>0.52734117085375132</v>
      </c>
      <c r="I40" s="6">
        <f t="shared" si="4"/>
        <v>3686.8037292462045</v>
      </c>
    </row>
    <row r="41" spans="2:9" ht="17.100000000000001" customHeight="1">
      <c r="B41" s="37" t="s">
        <v>43</v>
      </c>
      <c r="C41" s="5">
        <v>34520</v>
      </c>
      <c r="D41" s="18">
        <f t="shared" si="0"/>
        <v>8.9965275280190233E-3</v>
      </c>
      <c r="E41" s="19">
        <f t="shared" si="2"/>
        <v>0.95617711170809971</v>
      </c>
      <c r="F41" s="32">
        <v>146.39809084000001</v>
      </c>
      <c r="G41" s="18">
        <f t="shared" si="1"/>
        <v>2.2220904623313487E-2</v>
      </c>
      <c r="H41" s="18">
        <f t="shared" si="3"/>
        <v>0.54956207547706482</v>
      </c>
      <c r="I41" s="6">
        <f t="shared" si="4"/>
        <v>4240.9643928157593</v>
      </c>
    </row>
    <row r="42" spans="2:9" ht="17.100000000000001" customHeight="1">
      <c r="B42" s="37" t="s">
        <v>44</v>
      </c>
      <c r="C42" s="5">
        <v>26740</v>
      </c>
      <c r="D42" s="18">
        <f t="shared" si="0"/>
        <v>6.9689208024110274E-3</v>
      </c>
      <c r="E42" s="19">
        <f t="shared" si="2"/>
        <v>0.96314603251051079</v>
      </c>
      <c r="F42" s="32">
        <v>128.28782183999999</v>
      </c>
      <c r="G42" s="18">
        <f t="shared" si="1"/>
        <v>1.9472053474760141E-2</v>
      </c>
      <c r="H42" s="18">
        <f t="shared" si="3"/>
        <v>0.56903412895182492</v>
      </c>
      <c r="I42" s="6">
        <f t="shared" si="4"/>
        <v>4797.5999192221389</v>
      </c>
    </row>
    <row r="43" spans="2:9" ht="17.100000000000001" customHeight="1">
      <c r="B43" s="37" t="s">
        <v>45</v>
      </c>
      <c r="C43" s="5">
        <v>20750</v>
      </c>
      <c r="D43" s="18">
        <f t="shared" si="0"/>
        <v>5.4078199943915044E-3</v>
      </c>
      <c r="E43" s="19">
        <f t="shared" si="2"/>
        <v>0.96855385250490234</v>
      </c>
      <c r="F43" s="32">
        <v>114.25454866</v>
      </c>
      <c r="G43" s="18">
        <f t="shared" si="1"/>
        <v>1.7342025527698403E-2</v>
      </c>
      <c r="H43" s="18">
        <f t="shared" si="3"/>
        <v>0.58637615447952329</v>
      </c>
      <c r="I43" s="6">
        <f t="shared" si="4"/>
        <v>5506.2433089156621</v>
      </c>
    </row>
    <row r="44" spans="2:9" ht="17.100000000000001" customHeight="1">
      <c r="B44" s="38" t="s">
        <v>46</v>
      </c>
      <c r="C44" s="7">
        <v>16365</v>
      </c>
      <c r="D44" s="20">
        <f t="shared" si="0"/>
        <v>4.2650108052152752E-3</v>
      </c>
      <c r="E44" s="21">
        <f t="shared" si="2"/>
        <v>0.97281886331011758</v>
      </c>
      <c r="F44" s="30">
        <v>101.24591101</v>
      </c>
      <c r="G44" s="20">
        <f t="shared" si="1"/>
        <v>1.5367520977527626E-2</v>
      </c>
      <c r="H44" s="20">
        <f t="shared" si="3"/>
        <v>0.60174367545705088</v>
      </c>
      <c r="I44" s="8">
        <f t="shared" si="4"/>
        <v>6186.7345560647727</v>
      </c>
    </row>
    <row r="45" spans="2:9" ht="17.100000000000001" customHeight="1">
      <c r="B45" s="39" t="s">
        <v>47</v>
      </c>
      <c r="C45" s="9">
        <v>13358</v>
      </c>
      <c r="D45" s="22">
        <f t="shared" si="0"/>
        <v>3.4813329872328538E-3</v>
      </c>
      <c r="E45" s="23">
        <f t="shared" si="2"/>
        <v>0.97630019629735043</v>
      </c>
      <c r="F45" s="31">
        <v>93.562156400000006</v>
      </c>
      <c r="G45" s="22">
        <f t="shared" si="1"/>
        <v>1.4201249085878718E-2</v>
      </c>
      <c r="H45" s="22">
        <f t="shared" si="3"/>
        <v>0.61594492454292959</v>
      </c>
      <c r="I45" s="10">
        <f t="shared" si="4"/>
        <v>7004.2039526875287</v>
      </c>
    </row>
    <row r="46" spans="2:9" ht="17.100000000000001" customHeight="1">
      <c r="B46" s="37" t="s">
        <v>48</v>
      </c>
      <c r="C46" s="5">
        <v>32588</v>
      </c>
      <c r="D46" s="18">
        <f t="shared" si="0"/>
        <v>8.4930138784207396E-3</v>
      </c>
      <c r="E46" s="19">
        <f t="shared" si="2"/>
        <v>0.98479321017577115</v>
      </c>
      <c r="F46" s="32">
        <v>286.80990894000001</v>
      </c>
      <c r="G46" s="18">
        <f t="shared" si="1"/>
        <v>4.353318813796743E-2</v>
      </c>
      <c r="H46" s="18">
        <f t="shared" si="3"/>
        <v>0.65947811268089707</v>
      </c>
      <c r="I46" s="6">
        <f t="shared" si="4"/>
        <v>8801.0896323800171</v>
      </c>
    </row>
    <row r="47" spans="2:9" ht="17.100000000000001" customHeight="1">
      <c r="B47" s="37" t="s">
        <v>49</v>
      </c>
      <c r="C47" s="5">
        <v>16651</v>
      </c>
      <c r="D47" s="18">
        <f t="shared" si="0"/>
        <v>4.3395475048970088E-3</v>
      </c>
      <c r="E47" s="19">
        <f t="shared" si="2"/>
        <v>0.98913275768066811</v>
      </c>
      <c r="F47" s="32">
        <v>204.19424844999998</v>
      </c>
      <c r="G47" s="18">
        <f t="shared" si="1"/>
        <v>3.0993443243707175E-2</v>
      </c>
      <c r="H47" s="18">
        <f t="shared" si="3"/>
        <v>0.69047155592460419</v>
      </c>
      <c r="I47" s="6">
        <f t="shared" si="4"/>
        <v>12263.182298360458</v>
      </c>
    </row>
    <row r="48" spans="2:9" ht="17.100000000000001" customHeight="1">
      <c r="B48" s="37" t="s">
        <v>50</v>
      </c>
      <c r="C48" s="5">
        <v>10098</v>
      </c>
      <c r="D48" s="18">
        <f t="shared" si="0"/>
        <v>2.6317188579935138E-3</v>
      </c>
      <c r="E48" s="19">
        <f t="shared" si="2"/>
        <v>0.99176447653866162</v>
      </c>
      <c r="F48" s="32">
        <v>157.74253894999998</v>
      </c>
      <c r="G48" s="18">
        <f t="shared" si="1"/>
        <v>2.3942811637332841E-2</v>
      </c>
      <c r="H48" s="18">
        <f t="shared" si="3"/>
        <v>0.71441436756193699</v>
      </c>
      <c r="I48" s="6">
        <f t="shared" si="4"/>
        <v>15621.166463656169</v>
      </c>
    </row>
    <row r="49" spans="2:9" ht="17.100000000000001" customHeight="1">
      <c r="B49" s="37" t="s">
        <v>51</v>
      </c>
      <c r="C49" s="5">
        <v>6575</v>
      </c>
      <c r="D49" s="18">
        <f t="shared" si="0"/>
        <v>1.7135622391867057E-3</v>
      </c>
      <c r="E49" s="19">
        <f t="shared" si="2"/>
        <v>0.99347803877784835</v>
      </c>
      <c r="F49" s="32">
        <v>124.90364201999999</v>
      </c>
      <c r="G49" s="18">
        <f t="shared" si="1"/>
        <v>1.8958388736532449E-2</v>
      </c>
      <c r="H49" s="18">
        <f t="shared" si="3"/>
        <v>0.73337275629846943</v>
      </c>
      <c r="I49" s="6">
        <f t="shared" si="4"/>
        <v>18996.751638022812</v>
      </c>
    </row>
    <row r="50" spans="2:9" ht="17.100000000000001" customHeight="1">
      <c r="B50" s="38" t="s">
        <v>52</v>
      </c>
      <c r="C50" s="7">
        <v>4728</v>
      </c>
      <c r="D50" s="20">
        <f t="shared" si="0"/>
        <v>1.232201105228098E-3</v>
      </c>
      <c r="E50" s="21">
        <f t="shared" si="2"/>
        <v>0.9947102398830765</v>
      </c>
      <c r="F50" s="30">
        <v>103.65360534999999</v>
      </c>
      <c r="G50" s="20">
        <f t="shared" si="1"/>
        <v>1.5732970731580111E-2</v>
      </c>
      <c r="H50" s="20">
        <f t="shared" si="3"/>
        <v>0.74910572703004952</v>
      </c>
      <c r="I50" s="8">
        <f t="shared" si="4"/>
        <v>21923.351385363789</v>
      </c>
    </row>
    <row r="51" spans="2:9" ht="17.100000000000001" customHeight="1">
      <c r="B51" s="37" t="s">
        <v>53</v>
      </c>
      <c r="C51" s="5">
        <v>3407</v>
      </c>
      <c r="D51" s="18">
        <f t="shared" si="0"/>
        <v>8.8792495040442671E-4</v>
      </c>
      <c r="E51" s="19">
        <f t="shared" si="2"/>
        <v>0.99559816483348096</v>
      </c>
      <c r="F51" s="32">
        <v>86.470557939999992</v>
      </c>
      <c r="G51" s="18">
        <f t="shared" si="1"/>
        <v>1.3124857091267806E-2</v>
      </c>
      <c r="H51" s="18">
        <f t="shared" si="3"/>
        <v>0.76223058412131728</v>
      </c>
      <c r="I51" s="6">
        <f t="shared" si="4"/>
        <v>25380.263557381859</v>
      </c>
    </row>
    <row r="52" spans="2:9" ht="17.100000000000001" customHeight="1">
      <c r="B52" s="37" t="s">
        <v>54</v>
      </c>
      <c r="C52" s="5">
        <v>8220</v>
      </c>
      <c r="D52" s="18">
        <f t="shared" si="0"/>
        <v>2.1422785712722006E-3</v>
      </c>
      <c r="E52" s="19">
        <f t="shared" si="2"/>
        <v>0.99774044340475321</v>
      </c>
      <c r="F52" s="32">
        <v>283.56095643999998</v>
      </c>
      <c r="G52" s="18">
        <f t="shared" si="1"/>
        <v>4.3040048758799715E-2</v>
      </c>
      <c r="H52" s="18">
        <f t="shared" si="3"/>
        <v>0.80527063288011702</v>
      </c>
      <c r="I52" s="6">
        <f t="shared" si="4"/>
        <v>34496.46672019465</v>
      </c>
    </row>
    <row r="53" spans="2:9" ht="17.100000000000001" customHeight="1">
      <c r="B53" s="37" t="s">
        <v>55</v>
      </c>
      <c r="C53" s="5">
        <v>3149</v>
      </c>
      <c r="D53" s="18">
        <f t="shared" si="0"/>
        <v>8.2068554999223354E-4</v>
      </c>
      <c r="E53" s="19">
        <f t="shared" si="2"/>
        <v>0.99856112895474547</v>
      </c>
      <c r="F53" s="32">
        <v>171.18836522000001</v>
      </c>
      <c r="G53" s="18">
        <f t="shared" si="1"/>
        <v>2.5983674475181264E-2</v>
      </c>
      <c r="H53" s="18">
        <f t="shared" si="3"/>
        <v>0.83125430735529826</v>
      </c>
      <c r="I53" s="6">
        <f t="shared" si="4"/>
        <v>54362.770790727212</v>
      </c>
    </row>
    <row r="54" spans="2:9" ht="17.100000000000001" customHeight="1">
      <c r="B54" s="37" t="s">
        <v>56</v>
      </c>
      <c r="C54" s="5">
        <v>1670</v>
      </c>
      <c r="D54" s="18">
        <f t="shared" si="0"/>
        <v>4.3523177786187046E-4</v>
      </c>
      <c r="E54" s="19">
        <f t="shared" si="2"/>
        <v>0.99899636073260734</v>
      </c>
      <c r="F54" s="32">
        <v>126.14380482</v>
      </c>
      <c r="G54" s="18">
        <f t="shared" si="1"/>
        <v>1.9146625749310843E-2</v>
      </c>
      <c r="H54" s="18">
        <f t="shared" si="3"/>
        <v>0.85040093310460907</v>
      </c>
      <c r="I54" s="6">
        <f t="shared" si="4"/>
        <v>75535.212467065867</v>
      </c>
    </row>
    <row r="55" spans="2:9" ht="17.100000000000001" customHeight="1" thickBot="1">
      <c r="B55" s="40" t="s">
        <v>57</v>
      </c>
      <c r="C55" s="11">
        <v>3851</v>
      </c>
      <c r="D55" s="24">
        <f t="shared" si="0"/>
        <v>1.0036392673928522E-3</v>
      </c>
      <c r="E55" s="19">
        <f t="shared" si="2"/>
        <v>1.0000000000000002</v>
      </c>
      <c r="F55" s="33">
        <v>985.60423872000001</v>
      </c>
      <c r="G55" s="24">
        <f t="shared" si="1"/>
        <v>0.14959906689539051</v>
      </c>
      <c r="H55" s="18">
        <f t="shared" si="3"/>
        <v>0.99999999999999956</v>
      </c>
      <c r="I55" s="6">
        <f t="shared" si="4"/>
        <v>255934.62444040511</v>
      </c>
    </row>
    <row r="56" spans="2:9" ht="17.100000000000001" customHeight="1" thickTop="1" thickBot="1">
      <c r="B56" s="12" t="s">
        <v>8</v>
      </c>
      <c r="C56" s="13">
        <v>3837036</v>
      </c>
      <c r="D56" s="35">
        <f t="shared" si="0"/>
        <v>1</v>
      </c>
      <c r="E56" s="25"/>
      <c r="F56" s="34">
        <v>6588.3047212400006</v>
      </c>
      <c r="G56" s="35">
        <f t="shared" si="1"/>
        <v>1</v>
      </c>
      <c r="H56" s="25"/>
      <c r="I56" s="14">
        <f>F56*10^6/C56</f>
        <v>1717.0296867790662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2017-06-19T08:43:32Z</dcterms:modified>
</cp:coreProperties>
</file>