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786"/>
  </bookViews>
  <sheets>
    <sheet name="II.A.12" sheetId="124" r:id="rId1"/>
  </sheets>
  <calcPr calcId="145621"/>
</workbook>
</file>

<file path=xl/calcChain.xml><?xml version="1.0" encoding="utf-8"?>
<calcChain xmlns="http://schemas.openxmlformats.org/spreadsheetml/2006/main">
  <c r="I56" i="124" l="1"/>
  <c r="G56" i="124"/>
  <c r="D56" i="124"/>
  <c r="I55" i="124"/>
  <c r="G55" i="124"/>
  <c r="D55" i="124"/>
  <c r="I54" i="124"/>
  <c r="G54" i="124"/>
  <c r="D54" i="124"/>
  <c r="I53" i="124"/>
  <c r="G53" i="124"/>
  <c r="D53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E10" i="124" s="1"/>
  <c r="H10" i="124" l="1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  <c r="H54" i="124" s="1"/>
  <c r="H55" i="124" s="1"/>
  <c r="E11" i="124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  <c r="E54" i="124" s="1"/>
  <c r="E55" i="12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<sst xmlns="http://schemas.openxmlformats.org/spreadsheetml/2006/main" count="70" uniqueCount="66">
  <si>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</si>
  <si>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</si>
  <si>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</si>
  <si>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</si>
  <si>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</si>
  <si>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</si>
  <si>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</si>
  <si>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</si>
  <si>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</si>
  <si>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</si>
  <si>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</si>
  <si>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</si>
  <si>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</si>
  <si>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</si>
  <si>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</si>
  <si>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</si>
  <si>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</si>
  <si>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</si>
  <si>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</si>
  <si>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</si>
  <si>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</si>
  <si>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</si>
  <si>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</si>
  <si>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</si>
  <si>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</si>
  <si>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</si>
  <si>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</si>
  <si>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</si>
  <si>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</si>
  <si>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</si>
  <si>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</si>
  <si>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</si>
  <si>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</si>
  <si>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</si>
  <si>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</si>
  <si>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</si>
  <si>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</si>
  <si>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</si>
  <si>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</si>
  <si>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</si>
  <si>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</si>
  <si>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</si>
  <si>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</si>
  <si>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</si>
  <si>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</si>
  <si>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</si>
  <si>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</si>
  <si>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</si>
  <si>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</si>
  <si>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</si>
  <si>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</si>
  <si>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</si>
  <si>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</si>
  <si>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</si>
  <si>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</si>
  <si>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</si>
  <si>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</si>
  <si>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</si>
  <si>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</si>
  <si>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</si>
  <si>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</si>
  <si>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</si>
  <si>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</si>
  <si>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</si>
  <si>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II.A.12. RESULTADO DE LA DECLARACIÓN NEGATIVO (A DEVOLVER)</t>
  </si>
  <si>
    <t>IRPF  2014.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</si>
</sst>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253580</v>
      </c>
      <c r="D9" s="16">
        <f t="shared" ref="D9:D56" si="0">C9/$C$56</f>
        <v>2.3157032864302509E-2</v>
      </c>
      <c r="E9" s="17">
        <f>D9</f>
        <v>2.3157032864302509E-2</v>
      </c>
      <c r="F9" s="26">
        <v>-34.125738470000002</v>
      </c>
      <c r="G9" s="16">
        <f t="shared" ref="G9:G56" si="1">F9/$F$56</f>
        <v>5.1956332848486558E-3</v>
      </c>
      <c r="H9" s="16">
        <f>G9</f>
        <v>5.1956332848486558E-3</v>
      </c>
      <c r="I9" s="3">
        <f>F9*10^6/C9</f>
        <v>-134.57582802271472</v>
      </c>
      <c r="J9" s="4"/>
    </row>
    <row r="10" spans="2:10" ht="17.100000000000001" customHeight="1">
      <c r="B10" s="37" t="s">
        <v>12</v>
      </c>
      <c r="C10" s="5">
        <v>957587</v>
      </c>
      <c r="D10" s="18">
        <f t="shared" si="0"/>
        <v>8.7447249899159418E-2</v>
      </c>
      <c r="E10" s="19">
        <f>E9+D10</f>
        <v>0.11060428276346193</v>
      </c>
      <c r="F10" s="27">
        <v>-130.30970912999999</v>
      </c>
      <c r="G10" s="18">
        <f t="shared" si="1"/>
        <v>1.9839613513124795E-2</v>
      </c>
      <c r="H10" s="18">
        <f>H9+G10</f>
        <v>2.5035246797973452E-2</v>
      </c>
      <c r="I10" s="6">
        <f>F10*10^6/C10</f>
        <v>-136.08132642778148</v>
      </c>
    </row>
    <row r="11" spans="2:10" ht="17.100000000000001" customHeight="1">
      <c r="B11" s="37" t="s">
        <v>13</v>
      </c>
      <c r="C11" s="5">
        <v>642499</v>
      </c>
      <c r="D11" s="18">
        <f t="shared" si="0"/>
        <v>5.8673280456982009E-2</v>
      </c>
      <c r="E11" s="19">
        <f t="shared" ref="E11:E55" si="2">E10+D11</f>
        <v>0.16927756322044393</v>
      </c>
      <c r="F11" s="27">
        <v>-147.79948472999999</v>
      </c>
      <c r="G11" s="18">
        <f t="shared" si="1"/>
        <v>2.2502426519553309E-2</v>
      </c>
      <c r="H11" s="18">
        <f t="shared" ref="H11:H55" si="3">H10+G11</f>
        <v>4.7537673317526757E-2</v>
      </c>
      <c r="I11" s="6">
        <f>F11*10^6/C11</f>
        <v>-230.0384665657067</v>
      </c>
    </row>
    <row r="12" spans="2:10" ht="17.100000000000001" customHeight="1">
      <c r="B12" s="37" t="s">
        <v>14</v>
      </c>
      <c r="C12" s="5">
        <v>681373</v>
      </c>
      <c r="D12" s="18">
        <f t="shared" si="0"/>
        <v>6.222327058067826E-2</v>
      </c>
      <c r="E12" s="19">
        <f t="shared" si="2"/>
        <v>0.23150083380112219</v>
      </c>
      <c r="F12" s="27">
        <v>-203.03446348</v>
      </c>
      <c r="G12" s="18">
        <f t="shared" si="1"/>
        <v>3.0911935205605437E-2</v>
      </c>
      <c r="H12" s="18">
        <f t="shared" si="3"/>
        <v>7.8449608523132194E-2</v>
      </c>
      <c r="I12" s="6">
        <f>F12*10^6/C12</f>
        <v>-297.97843982664415</v>
      </c>
    </row>
    <row r="13" spans="2:10" ht="17.100000000000001" customHeight="1">
      <c r="B13" s="37" t="s">
        <v>15</v>
      </c>
      <c r="C13" s="5">
        <v>917545</v>
      </c>
      <c r="D13" s="18">
        <f t="shared" si="0"/>
        <v>8.3790597521399349E-2</v>
      </c>
      <c r="E13" s="19">
        <f t="shared" si="2"/>
        <v>0.31529143132252152</v>
      </c>
      <c r="F13" s="27">
        <v>-285.66063607000001</v>
      </c>
      <c r="G13" s="18">
        <f t="shared" si="1"/>
        <v>4.3491744808426137E-2</v>
      </c>
      <c r="H13" s="18">
        <f t="shared" si="3"/>
        <v>0.12194135333155834</v>
      </c>
      <c r="I13" s="6">
        <f t="shared" ref="I13:I55" si="4">F13*10^6/C13</f>
        <v>-311.33147264711812</v>
      </c>
    </row>
    <row r="14" spans="2:10" ht="17.100000000000001" customHeight="1">
      <c r="B14" s="38" t="s">
        <v>16</v>
      </c>
      <c r="C14" s="7">
        <v>704073</v>
      </c>
      <c r="D14" s="20">
        <f t="shared" si="0"/>
        <v>6.4296244182774909E-2</v>
      </c>
      <c r="E14" s="21">
        <f t="shared" si="2"/>
        <v>0.37958767550529643</v>
      </c>
      <c r="F14" s="28">
        <v>-311.81587573000002</v>
      </c>
      <c r="G14" s="20">
        <f t="shared" si="1"/>
        <v>4.7473872077852218E-2</v>
      </c>
      <c r="H14" s="20">
        <f t="shared" si="3"/>
        <v>0.16941522540941056</v>
      </c>
      <c r="I14" s="6">
        <f t="shared" si="4"/>
        <v>-442.87435497455522</v>
      </c>
    </row>
    <row r="15" spans="2:10" ht="17.100000000000001" customHeight="1">
      <c r="B15" s="37" t="s">
        <v>17</v>
      </c>
      <c r="C15" s="5">
        <v>583191</v>
      </c>
      <c r="D15" s="18">
        <f t="shared" si="0"/>
        <v>5.3257248809706774E-2</v>
      </c>
      <c r="E15" s="19">
        <f t="shared" si="2"/>
        <v>0.43284492431500321</v>
      </c>
      <c r="F15" s="27">
        <v>-311.37890599000002</v>
      </c>
      <c r="G15" s="18">
        <f t="shared" si="1"/>
        <v>4.7407343568070325E-2</v>
      </c>
      <c r="H15" s="18">
        <f t="shared" si="3"/>
        <v>0.2168225689774809</v>
      </c>
      <c r="I15" s="10">
        <f t="shared" si="4"/>
        <v>-533.92268740429813</v>
      </c>
    </row>
    <row r="16" spans="2:10" ht="17.100000000000001" customHeight="1">
      <c r="B16" s="37" t="s">
        <v>18</v>
      </c>
      <c r="C16" s="5">
        <v>466203</v>
      </c>
      <c r="D16" s="18">
        <f t="shared" si="0"/>
        <v>4.2573855163800071E-2</v>
      </c>
      <c r="E16" s="19">
        <f t="shared" si="2"/>
        <v>0.47541877947880329</v>
      </c>
      <c r="F16" s="27">
        <v>-291.93755423000005</v>
      </c>
      <c r="G16" s="18">
        <f t="shared" si="1"/>
        <v>4.4447403685875395E-2</v>
      </c>
      <c r="H16" s="18">
        <f t="shared" si="3"/>
        <v>0.26126997266335628</v>
      </c>
      <c r="I16" s="6">
        <f t="shared" si="4"/>
        <v>-626.202650411945</v>
      </c>
    </row>
    <row r="17" spans="2:9" ht="17.100000000000001" customHeight="1">
      <c r="B17" s="37" t="s">
        <v>19</v>
      </c>
      <c r="C17" s="5">
        <v>477299</v>
      </c>
      <c r="D17" s="18">
        <f t="shared" si="0"/>
        <v>4.3587146577406435E-2</v>
      </c>
      <c r="E17" s="19">
        <f t="shared" si="2"/>
        <v>0.51900592605620977</v>
      </c>
      <c r="F17" s="27">
        <v>-299.74354439000001</v>
      </c>
      <c r="G17" s="18">
        <f t="shared" si="1"/>
        <v>4.5635863309456896E-2</v>
      </c>
      <c r="H17" s="18">
        <f t="shared" si="3"/>
        <v>0.30690583597281318</v>
      </c>
      <c r="I17" s="6">
        <f t="shared" si="4"/>
        <v>-627.99952312910773</v>
      </c>
    </row>
    <row r="18" spans="2:9" ht="17.100000000000001" customHeight="1">
      <c r="B18" s="37" t="s">
        <v>20</v>
      </c>
      <c r="C18" s="5">
        <v>479273</v>
      </c>
      <c r="D18" s="18">
        <f t="shared" si="0"/>
        <v>4.3767413092408142E-2</v>
      </c>
      <c r="E18" s="19">
        <f t="shared" si="2"/>
        <v>0.56277333914861793</v>
      </c>
      <c r="F18" s="27">
        <v>-300.13710104</v>
      </c>
      <c r="G18" s="18">
        <f t="shared" si="1"/>
        <v>4.5695782189513104E-2</v>
      </c>
      <c r="H18" s="18">
        <f t="shared" si="3"/>
        <v>0.35260161816232627</v>
      </c>
      <c r="I18" s="6">
        <f t="shared" si="4"/>
        <v>-626.23411091382161</v>
      </c>
    </row>
    <row r="19" spans="2:9" ht="17.100000000000001" customHeight="1">
      <c r="B19" s="37" t="s">
        <v>21</v>
      </c>
      <c r="C19" s="5">
        <v>457811</v>
      </c>
      <c r="D19" s="18">
        <f t="shared" si="0"/>
        <v>4.1807494173985313E-2</v>
      </c>
      <c r="E19" s="19">
        <f t="shared" si="2"/>
        <v>0.60458083332260326</v>
      </c>
      <c r="F19" s="27">
        <v>-295.98609442999998</v>
      </c>
      <c r="G19" s="18">
        <f t="shared" si="1"/>
        <v>4.5063792697842393E-2</v>
      </c>
      <c r="H19" s="18">
        <f t="shared" si="3"/>
        <v>0.39766541086016866</v>
      </c>
      <c r="I19" s="6">
        <f t="shared" si="4"/>
        <v>-646.5246453885992</v>
      </c>
    </row>
    <row r="20" spans="2:9" ht="17.100000000000001" customHeight="1">
      <c r="B20" s="38" t="s">
        <v>22</v>
      </c>
      <c r="C20" s="7">
        <v>416435</v>
      </c>
      <c r="D20" s="20">
        <f t="shared" si="0"/>
        <v>3.8029020351943429E-2</v>
      </c>
      <c r="E20" s="21">
        <f t="shared" si="2"/>
        <v>0.6426098536745467</v>
      </c>
      <c r="F20" s="28">
        <v>-279.15702102999995</v>
      </c>
      <c r="G20" s="20">
        <f t="shared" si="1"/>
        <v>4.2501571400065413E-2</v>
      </c>
      <c r="H20" s="20">
        <f t="shared" si="3"/>
        <v>0.4401669822602341</v>
      </c>
      <c r="I20" s="8">
        <f t="shared" si="4"/>
        <v>-670.34956483004544</v>
      </c>
    </row>
    <row r="21" spans="2:9" ht="17.100000000000001" customHeight="1">
      <c r="B21" s="39" t="s">
        <v>23</v>
      </c>
      <c r="C21" s="9">
        <v>380280</v>
      </c>
      <c r="D21" s="22">
        <f t="shared" si="0"/>
        <v>3.4727330458383776E-2</v>
      </c>
      <c r="E21" s="23">
        <f t="shared" si="2"/>
        <v>0.67733718413293054</v>
      </c>
      <c r="F21" s="29">
        <v>-259.85066353000002</v>
      </c>
      <c r="G21" s="22">
        <f t="shared" si="1"/>
        <v>3.956218435282631E-2</v>
      </c>
      <c r="H21" s="22">
        <f t="shared" si="3"/>
        <v>0.47972916661306042</v>
      </c>
      <c r="I21" s="6">
        <f t="shared" si="4"/>
        <v>-683.31404104870103</v>
      </c>
    </row>
    <row r="22" spans="2:9" ht="17.100000000000001" customHeight="1">
      <c r="B22" s="37" t="s">
        <v>24</v>
      </c>
      <c r="C22" s="5">
        <v>338394</v>
      </c>
      <c r="D22" s="18">
        <f t="shared" si="0"/>
        <v>3.0902283220611969E-2</v>
      </c>
      <c r="E22" s="19">
        <f t="shared" si="2"/>
        <v>0.70823946735354248</v>
      </c>
      <c r="F22" s="27">
        <v>-236.43808141</v>
      </c>
      <c r="G22" s="18">
        <f t="shared" si="1"/>
        <v>3.5997625858250101E-2</v>
      </c>
      <c r="H22" s="18">
        <f t="shared" si="3"/>
        <v>0.51572679247131048</v>
      </c>
      <c r="I22" s="6">
        <f t="shared" si="4"/>
        <v>-698.70648241399078</v>
      </c>
    </row>
    <row r="23" spans="2:9" ht="17.100000000000001" customHeight="1">
      <c r="B23" s="37" t="s">
        <v>25</v>
      </c>
      <c r="C23" s="5">
        <v>315186</v>
      </c>
      <c r="D23" s="18">
        <f t="shared" si="0"/>
        <v>2.8782918843631402E-2</v>
      </c>
      <c r="E23" s="19">
        <f t="shared" si="2"/>
        <v>0.73702238619717386</v>
      </c>
      <c r="F23" s="27">
        <v>-220.22811834000001</v>
      </c>
      <c r="G23" s="18">
        <f t="shared" si="1"/>
        <v>3.3529663919589101E-2</v>
      </c>
      <c r="H23" s="18">
        <f t="shared" si="3"/>
        <v>0.54925645639089959</v>
      </c>
      <c r="I23" s="6">
        <f t="shared" si="4"/>
        <v>-698.72430355409188</v>
      </c>
    </row>
    <row r="24" spans="2:9" ht="17.100000000000001" customHeight="1">
      <c r="B24" s="37" t="s">
        <v>26</v>
      </c>
      <c r="C24" s="5">
        <v>272344</v>
      </c>
      <c r="D24" s="18">
        <f t="shared" si="0"/>
        <v>2.4870569281471733E-2</v>
      </c>
      <c r="E24" s="19">
        <f t="shared" si="2"/>
        <v>0.76189295547864555</v>
      </c>
      <c r="F24" s="27">
        <v>-194.44151647999999</v>
      </c>
      <c r="G24" s="18">
        <f t="shared" si="1"/>
        <v>2.9603661642898842E-2</v>
      </c>
      <c r="H24" s="18">
        <f t="shared" si="3"/>
        <v>0.57886011803379844</v>
      </c>
      <c r="I24" s="6">
        <f t="shared" si="4"/>
        <v>-713.95557265810885</v>
      </c>
    </row>
    <row r="25" spans="2:9" ht="17.100000000000001" customHeight="1">
      <c r="B25" s="37" t="s">
        <v>27</v>
      </c>
      <c r="C25" s="5">
        <v>253735</v>
      </c>
      <c r="D25" s="18">
        <f t="shared" si="0"/>
        <v>2.3171187529867486E-2</v>
      </c>
      <c r="E25" s="19">
        <f t="shared" si="2"/>
        <v>0.78506414300851302</v>
      </c>
      <c r="F25" s="27">
        <v>-182.84992853</v>
      </c>
      <c r="G25" s="18">
        <f t="shared" si="1"/>
        <v>2.783884590916124E-2</v>
      </c>
      <c r="H25" s="18">
        <f t="shared" si="3"/>
        <v>0.60669896394295963</v>
      </c>
      <c r="I25" s="6">
        <f t="shared" si="4"/>
        <v>-720.63345037145052</v>
      </c>
    </row>
    <row r="26" spans="2:9" ht="17.100000000000001" customHeight="1">
      <c r="B26" s="38" t="s">
        <v>28</v>
      </c>
      <c r="C26" s="7">
        <v>239976</v>
      </c>
      <c r="D26" s="20">
        <f t="shared" si="0"/>
        <v>2.1914709829812522E-2</v>
      </c>
      <c r="E26" s="21">
        <f t="shared" si="2"/>
        <v>0.80697885283832549</v>
      </c>
      <c r="F26" s="30">
        <v>-176.43969614</v>
      </c>
      <c r="G26" s="20">
        <f t="shared" si="1"/>
        <v>2.6862889980811801E-2</v>
      </c>
      <c r="H26" s="20">
        <f t="shared" si="3"/>
        <v>0.6335618539237714</v>
      </c>
      <c r="I26" s="6">
        <f t="shared" si="4"/>
        <v>-735.23892447578089</v>
      </c>
    </row>
    <row r="27" spans="2:9" ht="17.100000000000001" customHeight="1">
      <c r="B27" s="39" t="s">
        <v>29</v>
      </c>
      <c r="C27" s="9">
        <v>210002</v>
      </c>
      <c r="D27" s="22">
        <f t="shared" si="0"/>
        <v>1.9177471470814951E-2</v>
      </c>
      <c r="E27" s="23">
        <f t="shared" si="2"/>
        <v>0.82615632430914043</v>
      </c>
      <c r="F27" s="31">
        <v>-162.20608322000001</v>
      </c>
      <c r="G27" s="22">
        <f t="shared" si="1"/>
        <v>2.4695826750346747E-2</v>
      </c>
      <c r="H27" s="22">
        <f t="shared" si="3"/>
        <v>0.65825768067411816</v>
      </c>
      <c r="I27" s="10">
        <f t="shared" si="4"/>
        <v>-772.40256388034402</v>
      </c>
    </row>
    <row r="28" spans="2:9" ht="17.100000000000001" customHeight="1">
      <c r="B28" s="37" t="s">
        <v>30</v>
      </c>
      <c r="C28" s="5">
        <v>202619</v>
      </c>
      <c r="D28" s="18">
        <f t="shared" si="0"/>
        <v>1.8503252787807043E-2</v>
      </c>
      <c r="E28" s="19">
        <f t="shared" si="2"/>
        <v>0.8446595770969475</v>
      </c>
      <c r="F28" s="32">
        <v>-158.57373609999999</v>
      </c>
      <c r="G28" s="18">
        <f t="shared" si="1"/>
        <v>2.4142803008006725E-2</v>
      </c>
      <c r="H28" s="18">
        <f t="shared" si="3"/>
        <v>0.68240048368212491</v>
      </c>
      <c r="I28" s="6">
        <f t="shared" si="4"/>
        <v>-782.62026808936969</v>
      </c>
    </row>
    <row r="29" spans="2:9" ht="17.100000000000001" customHeight="1">
      <c r="B29" s="37" t="s">
        <v>31</v>
      </c>
      <c r="C29" s="5">
        <v>184436</v>
      </c>
      <c r="D29" s="18">
        <f t="shared" si="0"/>
        <v>1.6842773536400731E-2</v>
      </c>
      <c r="E29" s="19">
        <f t="shared" si="2"/>
        <v>0.86150235063334824</v>
      </c>
      <c r="F29" s="32">
        <v>-152.37451894</v>
      </c>
      <c r="G29" s="18">
        <f t="shared" si="1"/>
        <v>2.3198974084134037E-2</v>
      </c>
      <c r="H29" s="18">
        <f t="shared" si="3"/>
        <v>0.70559945776625899</v>
      </c>
      <c r="I29" s="6">
        <f t="shared" si="4"/>
        <v>-826.16473432518592</v>
      </c>
    </row>
    <row r="30" spans="2:9" ht="17.100000000000001" customHeight="1">
      <c r="B30" s="37" t="s">
        <v>32</v>
      </c>
      <c r="C30" s="5">
        <v>325483</v>
      </c>
      <c r="D30" s="18">
        <f t="shared" si="0"/>
        <v>2.9723245239260877E-2</v>
      </c>
      <c r="E30" s="19">
        <f t="shared" si="2"/>
        <v>0.89122559587260908</v>
      </c>
      <c r="F30" s="32">
        <v>-277.6064265</v>
      </c>
      <c r="G30" s="18">
        <f t="shared" si="1"/>
        <v>4.2265493855298007E-2</v>
      </c>
      <c r="H30" s="18">
        <f t="shared" si="3"/>
        <v>0.74786495162155697</v>
      </c>
      <c r="I30" s="6">
        <f t="shared" si="4"/>
        <v>-852.9060703631219</v>
      </c>
    </row>
    <row r="31" spans="2:9" ht="17.100000000000001" customHeight="1">
      <c r="B31" s="37" t="s">
        <v>33</v>
      </c>
      <c r="C31" s="5">
        <v>269468</v>
      </c>
      <c r="D31" s="18">
        <f t="shared" si="0"/>
        <v>2.460793174492416E-2</v>
      </c>
      <c r="E31" s="19">
        <f t="shared" si="2"/>
        <v>0.91583352761753323</v>
      </c>
      <c r="F31" s="32">
        <v>-243.80559228000001</v>
      </c>
      <c r="G31" s="18">
        <f t="shared" si="1"/>
        <v>3.7119327143522132E-2</v>
      </c>
      <c r="H31" s="18">
        <f t="shared" si="3"/>
        <v>0.78498427876507915</v>
      </c>
      <c r="I31" s="6">
        <f t="shared" si="4"/>
        <v>-904.76640001781288</v>
      </c>
    </row>
    <row r="32" spans="2:9" ht="17.100000000000001" customHeight="1">
      <c r="B32" s="38" t="s">
        <v>34</v>
      </c>
      <c r="C32" s="7">
        <v>179489</v>
      </c>
      <c r="D32" s="20">
        <f t="shared" si="0"/>
        <v>1.6391011403820464E-2</v>
      </c>
      <c r="E32" s="21">
        <f t="shared" si="2"/>
        <v>0.93222453902135372</v>
      </c>
      <c r="F32" s="30">
        <v>-182.33045559000001</v>
      </c>
      <c r="G32" s="20">
        <f t="shared" si="1"/>
        <v>2.7759756312315892E-2</v>
      </c>
      <c r="H32" s="20">
        <f t="shared" si="3"/>
        <v>0.81274403507739501</v>
      </c>
      <c r="I32" s="8">
        <f t="shared" si="4"/>
        <v>-1015.8308062889648</v>
      </c>
    </row>
    <row r="33" spans="2:9" ht="17.100000000000001" customHeight="1">
      <c r="B33" s="39" t="s">
        <v>35</v>
      </c>
      <c r="C33" s="9">
        <v>127546</v>
      </c>
      <c r="D33" s="22">
        <f t="shared" si="0"/>
        <v>1.1647554671939142E-2</v>
      </c>
      <c r="E33" s="23">
        <f t="shared" si="2"/>
        <v>0.94387209369329284</v>
      </c>
      <c r="F33" s="31">
        <v>-143.41515390000001</v>
      </c>
      <c r="G33" s="22">
        <f t="shared" si="1"/>
        <v>2.1834913486475316E-2</v>
      </c>
      <c r="H33" s="22">
        <f t="shared" si="3"/>
        <v>0.83457894856387038</v>
      </c>
      <c r="I33" s="6">
        <f t="shared" si="4"/>
        <v>-1124.4190637103477</v>
      </c>
    </row>
    <row r="34" spans="2:9" ht="17.100000000000001" customHeight="1">
      <c r="B34" s="37" t="s">
        <v>36</v>
      </c>
      <c r="C34" s="5">
        <v>97423</v>
      </c>
      <c r="D34" s="18">
        <f t="shared" si="0"/>
        <v>8.8967095699145956E-3</v>
      </c>
      <c r="E34" s="19">
        <f t="shared" si="2"/>
        <v>0.95276880326320745</v>
      </c>
      <c r="F34" s="32">
        <v>-117.19499431</v>
      </c>
      <c r="G34" s="18">
        <f t="shared" si="1"/>
        <v>1.784290217748612E-2</v>
      </c>
      <c r="H34" s="18">
        <f t="shared" si="3"/>
        <v>0.85242185074135646</v>
      </c>
      <c r="I34" s="6">
        <f t="shared" si="4"/>
        <v>-1202.9499636636112</v>
      </c>
    </row>
    <row r="35" spans="2:9" ht="17.100000000000001" customHeight="1">
      <c r="B35" s="37" t="s">
        <v>37</v>
      </c>
      <c r="C35" s="5">
        <v>79273</v>
      </c>
      <c r="D35" s="18">
        <f t="shared" si="0"/>
        <v>7.23924389246728E-3</v>
      </c>
      <c r="E35" s="19">
        <f t="shared" si="2"/>
        <v>0.96000804715567478</v>
      </c>
      <c r="F35" s="32">
        <v>-101.31330547</v>
      </c>
      <c r="G35" s="18">
        <f t="shared" si="1"/>
        <v>1.5424919890326154E-2</v>
      </c>
      <c r="H35" s="18">
        <f t="shared" si="3"/>
        <v>0.86784677063168258</v>
      </c>
      <c r="I35" s="6">
        <f t="shared" si="4"/>
        <v>-1278.0304198150695</v>
      </c>
    </row>
    <row r="36" spans="2:9" ht="17.100000000000001" customHeight="1">
      <c r="B36" s="37" t="s">
        <v>38</v>
      </c>
      <c r="C36" s="5">
        <v>65644</v>
      </c>
      <c r="D36" s="18">
        <f t="shared" si="0"/>
        <v>5.9946378474022947E-3</v>
      </c>
      <c r="E36" s="19">
        <f t="shared" si="2"/>
        <v>0.96600268500307707</v>
      </c>
      <c r="F36" s="32">
        <v>-89.20386504999999</v>
      </c>
      <c r="G36" s="18">
        <f t="shared" si="1"/>
        <v>1.3581261275806984E-2</v>
      </c>
      <c r="H36" s="18">
        <f t="shared" si="3"/>
        <v>0.88142803190748953</v>
      </c>
      <c r="I36" s="6">
        <f t="shared" si="4"/>
        <v>-1358.9035563036987</v>
      </c>
    </row>
    <row r="37" spans="2:9" ht="17.100000000000001" customHeight="1">
      <c r="B37" s="37" t="s">
        <v>39</v>
      </c>
      <c r="C37" s="5">
        <v>54630</v>
      </c>
      <c r="D37" s="18">
        <f t="shared" si="0"/>
        <v>4.9888347084819235E-3</v>
      </c>
      <c r="E37" s="19">
        <f t="shared" si="2"/>
        <v>0.97099151971155895</v>
      </c>
      <c r="F37" s="32">
        <v>-77.533322310000003</v>
      </c>
      <c r="G37" s="18">
        <f t="shared" si="1"/>
        <v>1.1804424699347315E-2</v>
      </c>
      <c r="H37" s="18">
        <f t="shared" si="3"/>
        <v>0.89323245660683681</v>
      </c>
      <c r="I37" s="6">
        <f t="shared" si="4"/>
        <v>-1419.2444135090609</v>
      </c>
    </row>
    <row r="38" spans="2:9" ht="17.100000000000001" customHeight="1">
      <c r="B38" s="38" t="s">
        <v>40</v>
      </c>
      <c r="C38" s="7">
        <v>45585</v>
      </c>
      <c r="D38" s="20">
        <f t="shared" si="0"/>
        <v>4.1628414824482606E-3</v>
      </c>
      <c r="E38" s="21">
        <f t="shared" si="2"/>
        <v>0.97515436119400722</v>
      </c>
      <c r="F38" s="30">
        <v>-69.416707459999998</v>
      </c>
      <c r="G38" s="20">
        <f t="shared" si="1"/>
        <v>1.0568672561352428E-2</v>
      </c>
      <c r="H38" s="20">
        <f t="shared" si="3"/>
        <v>0.90380112916818922</v>
      </c>
      <c r="I38" s="6">
        <f t="shared" si="4"/>
        <v>-1522.7971363387078</v>
      </c>
    </row>
    <row r="39" spans="2:9" ht="17.100000000000001" customHeight="1">
      <c r="B39" s="39" t="s">
        <v>41</v>
      </c>
      <c r="C39" s="9">
        <v>37169</v>
      </c>
      <c r="D39" s="22">
        <f t="shared" si="0"/>
        <v>3.3942888024815045E-3</v>
      </c>
      <c r="E39" s="23">
        <f t="shared" si="2"/>
        <v>0.97854864999648872</v>
      </c>
      <c r="F39" s="31">
        <v>-60.29418544</v>
      </c>
      <c r="G39" s="22">
        <f t="shared" si="1"/>
        <v>9.1797713631983184E-3</v>
      </c>
      <c r="H39" s="22">
        <f t="shared" si="3"/>
        <v>0.91298090053138758</v>
      </c>
      <c r="I39" s="10">
        <f t="shared" si="4"/>
        <v>-1622.1632392585218</v>
      </c>
    </row>
    <row r="40" spans="2:9" ht="17.100000000000001" customHeight="1">
      <c r="B40" s="37" t="s">
        <v>42</v>
      </c>
      <c r="C40" s="5">
        <v>57443</v>
      </c>
      <c r="D40" s="18">
        <f t="shared" si="0"/>
        <v>5.2457190583805073E-3</v>
      </c>
      <c r="E40" s="19">
        <f t="shared" si="2"/>
        <v>0.98379436905486928</v>
      </c>
      <c r="F40" s="32">
        <v>-101.38619204000001</v>
      </c>
      <c r="G40" s="18">
        <f t="shared" si="1"/>
        <v>1.5436016848402047E-2</v>
      </c>
      <c r="H40" s="18">
        <f t="shared" si="3"/>
        <v>0.9284169173797896</v>
      </c>
      <c r="I40" s="6">
        <f t="shared" si="4"/>
        <v>-1764.9877624775866</v>
      </c>
    </row>
    <row r="41" spans="2:9" ht="17.100000000000001" customHeight="1">
      <c r="B41" s="37" t="s">
        <v>43</v>
      </c>
      <c r="C41" s="5">
        <v>41691</v>
      </c>
      <c r="D41" s="18">
        <f t="shared" si="0"/>
        <v>3.8072397552868361E-3</v>
      </c>
      <c r="E41" s="19">
        <f t="shared" si="2"/>
        <v>0.98760160881015613</v>
      </c>
      <c r="F41" s="32">
        <v>-78.987744769999992</v>
      </c>
      <c r="G41" s="18">
        <f t="shared" si="1"/>
        <v>1.2025860075758305E-2</v>
      </c>
      <c r="H41" s="18">
        <f t="shared" si="3"/>
        <v>0.94044277745554794</v>
      </c>
      <c r="I41" s="6">
        <f t="shared" si="4"/>
        <v>-1894.5994284138062</v>
      </c>
    </row>
    <row r="42" spans="2:9" ht="17.100000000000001" customHeight="1">
      <c r="B42" s="37" t="s">
        <v>44</v>
      </c>
      <c r="C42" s="5">
        <v>30304</v>
      </c>
      <c r="D42" s="18">
        <f t="shared" si="0"/>
        <v>2.7673740985875196E-3</v>
      </c>
      <c r="E42" s="19">
        <f t="shared" si="2"/>
        <v>0.99036898290874364</v>
      </c>
      <c r="F42" s="32">
        <v>-61.855115490000003</v>
      </c>
      <c r="G42" s="18">
        <f t="shared" si="1"/>
        <v>9.4174224877367676E-3</v>
      </c>
      <c r="H42" s="18">
        <f t="shared" si="3"/>
        <v>0.94986019994328474</v>
      </c>
      <c r="I42" s="6">
        <f t="shared" si="4"/>
        <v>-2041.1534942581839</v>
      </c>
    </row>
    <row r="43" spans="2:9" ht="17.100000000000001" customHeight="1">
      <c r="B43" s="37" t="s">
        <v>45</v>
      </c>
      <c r="C43" s="5">
        <v>22085</v>
      </c>
      <c r="D43" s="18">
        <f t="shared" si="0"/>
        <v>2.0168115419517347E-3</v>
      </c>
      <c r="E43" s="19">
        <f t="shared" si="2"/>
        <v>0.99238579445069541</v>
      </c>
      <c r="F43" s="32">
        <v>-49.095971270000007</v>
      </c>
      <c r="G43" s="18">
        <f t="shared" si="1"/>
        <v>7.4748466676151423E-3</v>
      </c>
      <c r="H43" s="18">
        <f t="shared" si="3"/>
        <v>0.95733504661089985</v>
      </c>
      <c r="I43" s="6">
        <f t="shared" si="4"/>
        <v>-2223.0460163006569</v>
      </c>
    </row>
    <row r="44" spans="2:9" ht="17.100000000000001" customHeight="1">
      <c r="B44" s="38" t="s">
        <v>46</v>
      </c>
      <c r="C44" s="7">
        <v>16228</v>
      </c>
      <c r="D44" s="20">
        <f t="shared" si="0"/>
        <v>1.4819478244416007E-3</v>
      </c>
      <c r="E44" s="21">
        <f t="shared" si="2"/>
        <v>0.99386774227513697</v>
      </c>
      <c r="F44" s="30">
        <v>-38.941520840000003</v>
      </c>
      <c r="G44" s="20">
        <f t="shared" si="1"/>
        <v>5.9288346834397926E-3</v>
      </c>
      <c r="H44" s="20">
        <f t="shared" si="3"/>
        <v>0.9632638812943396</v>
      </c>
      <c r="I44" s="8">
        <f t="shared" si="4"/>
        <v>-2399.6500394380087</v>
      </c>
    </row>
    <row r="45" spans="2:9" ht="17.100000000000001" customHeight="1">
      <c r="B45" s="39" t="s">
        <v>47</v>
      </c>
      <c r="C45" s="9">
        <v>11865</v>
      </c>
      <c r="D45" s="22">
        <f t="shared" si="0"/>
        <v>1.0835168188932458E-3</v>
      </c>
      <c r="E45" s="23">
        <f t="shared" si="2"/>
        <v>0.99495125909403026</v>
      </c>
      <c r="F45" s="31">
        <v>-29.248644800000001</v>
      </c>
      <c r="G45" s="22">
        <f t="shared" si="1"/>
        <v>4.4530972595124493E-3</v>
      </c>
      <c r="H45" s="22">
        <f t="shared" si="3"/>
        <v>0.96771697855385208</v>
      </c>
      <c r="I45" s="10">
        <f t="shared" si="4"/>
        <v>-2465.119662873999</v>
      </c>
    </row>
    <row r="46" spans="2:9" ht="17.100000000000001" customHeight="1">
      <c r="B46" s="37" t="s">
        <v>48</v>
      </c>
      <c r="C46" s="5">
        <v>26656</v>
      </c>
      <c r="D46" s="18">
        <f t="shared" si="0"/>
        <v>2.4342371954840592E-3</v>
      </c>
      <c r="E46" s="19">
        <f t="shared" si="2"/>
        <v>0.99738549628951434</v>
      </c>
      <c r="F46" s="32">
        <v>-77.93246151000001</v>
      </c>
      <c r="G46" s="18">
        <f t="shared" si="1"/>
        <v>1.1865193520940173E-2</v>
      </c>
      <c r="H46" s="18">
        <f t="shared" si="3"/>
        <v>0.97958217207479226</v>
      </c>
      <c r="I46" s="6">
        <f t="shared" si="4"/>
        <v>-2923.636761329532</v>
      </c>
    </row>
    <row r="47" spans="2:9" ht="17.100000000000001" customHeight="1">
      <c r="B47" s="37" t="s">
        <v>49</v>
      </c>
      <c r="C47" s="5">
        <v>11356</v>
      </c>
      <c r="D47" s="18">
        <f t="shared" si="0"/>
        <v>1.0370347235863211E-3</v>
      </c>
      <c r="E47" s="19">
        <f t="shared" si="2"/>
        <v>0.99842253101310063</v>
      </c>
      <c r="F47" s="32">
        <v>-39.770147130000005</v>
      </c>
      <c r="G47" s="18">
        <f t="shared" si="1"/>
        <v>6.0549927836318048E-3</v>
      </c>
      <c r="H47" s="18">
        <f t="shared" si="3"/>
        <v>0.98563716485842401</v>
      </c>
      <c r="I47" s="6">
        <f t="shared" si="4"/>
        <v>-3502.1263763649176</v>
      </c>
    </row>
    <row r="48" spans="2:9" ht="17.100000000000001" customHeight="1">
      <c r="B48" s="37" t="s">
        <v>50</v>
      </c>
      <c r="C48" s="5">
        <v>5995</v>
      </c>
      <c r="D48" s="18">
        <f t="shared" si="0"/>
        <v>5.4746593588411361E-4</v>
      </c>
      <c r="E48" s="19">
        <f t="shared" si="2"/>
        <v>0.9989699969489847</v>
      </c>
      <c r="F48" s="32">
        <v>-23.307181420000003</v>
      </c>
      <c r="G48" s="18">
        <f t="shared" si="1"/>
        <v>3.5485112701140083E-3</v>
      </c>
      <c r="H48" s="18">
        <f t="shared" si="3"/>
        <v>0.98918567612853803</v>
      </c>
      <c r="I48" s="6">
        <f t="shared" si="4"/>
        <v>-3887.7700450375314</v>
      </c>
    </row>
    <row r="49" spans="2:9" ht="17.100000000000001" customHeight="1">
      <c r="B49" s="37" t="s">
        <v>51</v>
      </c>
      <c r="C49" s="5">
        <v>3519</v>
      </c>
      <c r="D49" s="18">
        <f t="shared" si="0"/>
        <v>3.2135656853647974E-4</v>
      </c>
      <c r="E49" s="19">
        <f t="shared" si="2"/>
        <v>0.99929135351752119</v>
      </c>
      <c r="F49" s="32">
        <v>-15.190791560000001</v>
      </c>
      <c r="G49" s="18">
        <f t="shared" si="1"/>
        <v>2.3127933867780719E-3</v>
      </c>
      <c r="H49" s="18">
        <f t="shared" si="3"/>
        <v>0.99149846951531606</v>
      </c>
      <c r="I49" s="6">
        <f t="shared" si="4"/>
        <v>-4316.7921454958796</v>
      </c>
    </row>
    <row r="50" spans="2:9" ht="17.100000000000001" customHeight="1">
      <c r="B50" s="38" t="s">
        <v>52</v>
      </c>
      <c r="C50" s="7">
        <v>2215</v>
      </c>
      <c r="D50" s="20">
        <f t="shared" si="0"/>
        <v>2.0227473694467253E-4</v>
      </c>
      <c r="E50" s="21">
        <f t="shared" si="2"/>
        <v>0.99949362825446586</v>
      </c>
      <c r="F50" s="30">
        <v>-10.744689859999999</v>
      </c>
      <c r="G50" s="20">
        <f t="shared" si="1"/>
        <v>1.6358757575625246E-3</v>
      </c>
      <c r="H50" s="20">
        <f t="shared" si="3"/>
        <v>0.99313434527287858</v>
      </c>
      <c r="I50" s="8">
        <f t="shared" si="4"/>
        <v>-4850.8757832957108</v>
      </c>
    </row>
    <row r="51" spans="2:9" ht="17.100000000000001" customHeight="1">
      <c r="B51" s="37" t="s">
        <v>53</v>
      </c>
      <c r="C51" s="5">
        <v>1390</v>
      </c>
      <c r="D51" s="18">
        <f t="shared" si="0"/>
        <v>1.2693538796979451E-4</v>
      </c>
      <c r="E51" s="19">
        <f t="shared" si="2"/>
        <v>0.99962056364243568</v>
      </c>
      <c r="F51" s="32">
        <v>-7.1534797599999997</v>
      </c>
      <c r="G51" s="18">
        <f t="shared" si="1"/>
        <v>1.0891151139841451E-3</v>
      </c>
      <c r="H51" s="18">
        <f t="shared" si="3"/>
        <v>0.99422346038686271</v>
      </c>
      <c r="I51" s="6">
        <f t="shared" si="4"/>
        <v>-5146.3883165467623</v>
      </c>
    </row>
    <row r="52" spans="2:9" ht="17.100000000000001" customHeight="1">
      <c r="B52" s="37" t="s">
        <v>54</v>
      </c>
      <c r="C52" s="5">
        <v>2684</v>
      </c>
      <c r="D52" s="18">
        <f t="shared" si="0"/>
        <v>2.4510401533160318E-4</v>
      </c>
      <c r="E52" s="19">
        <f t="shared" si="2"/>
        <v>0.9998656676577673</v>
      </c>
      <c r="F52" s="32">
        <v>-16.225197600000001</v>
      </c>
      <c r="G52" s="18">
        <f t="shared" si="1"/>
        <v>2.4702813912119434E-3</v>
      </c>
      <c r="H52" s="18">
        <f t="shared" si="3"/>
        <v>0.99669374177807468</v>
      </c>
      <c r="I52" s="6">
        <f t="shared" si="4"/>
        <v>-6045.1555886736223</v>
      </c>
    </row>
    <row r="53" spans="2:9" ht="17.100000000000001" customHeight="1">
      <c r="B53" s="37" t="s">
        <v>55</v>
      </c>
      <c r="C53" s="5">
        <v>693</v>
      </c>
      <c r="D53" s="18">
        <f t="shared" si="0"/>
        <v>6.328505313889754E-5</v>
      </c>
      <c r="E53" s="19">
        <f t="shared" si="2"/>
        <v>0.9999289527109062</v>
      </c>
      <c r="F53" s="32">
        <v>-5.8364461399999996</v>
      </c>
      <c r="G53" s="18">
        <f t="shared" si="1"/>
        <v>8.8859714660441326E-4</v>
      </c>
      <c r="H53" s="18">
        <f t="shared" si="3"/>
        <v>0.99758233892467907</v>
      </c>
      <c r="I53" s="6">
        <f t="shared" si="4"/>
        <v>-8422.000202020201</v>
      </c>
    </row>
    <row r="54" spans="2:9" ht="17.100000000000001" customHeight="1">
      <c r="B54" s="37" t="s">
        <v>56</v>
      </c>
      <c r="C54" s="5">
        <v>276</v>
      </c>
      <c r="D54" s="18">
        <f t="shared" si="0"/>
        <v>2.5204436747959194E-5</v>
      </c>
      <c r="E54" s="19">
        <f t="shared" si="2"/>
        <v>0.99995415714765412</v>
      </c>
      <c r="F54" s="32">
        <v>-3.1158016000000002</v>
      </c>
      <c r="G54" s="18">
        <f t="shared" si="1"/>
        <v>4.7437984429776059E-4</v>
      </c>
      <c r="H54" s="18">
        <f t="shared" si="3"/>
        <v>0.99805671876897684</v>
      </c>
      <c r="I54" s="6">
        <f t="shared" si="4"/>
        <v>-11289.136231884058</v>
      </c>
    </row>
    <row r="55" spans="2:9" ht="17.100000000000001" customHeight="1" thickBot="1">
      <c r="B55" s="40" t="s">
        <v>57</v>
      </c>
      <c r="C55" s="11">
        <v>502</v>
      </c>
      <c r="D55" s="24">
        <f t="shared" si="0"/>
        <v>4.5842852345925779E-5</v>
      </c>
      <c r="E55" s="19">
        <f t="shared" si="2"/>
        <v>1</v>
      </c>
      <c r="F55" s="33">
        <v>-12.763777470000001</v>
      </c>
      <c r="G55" s="24">
        <f t="shared" si="1"/>
        <v>1.9432812310224965E-3</v>
      </c>
      <c r="H55" s="18">
        <f t="shared" si="3"/>
        <v>0.99999999999999933</v>
      </c>
      <c r="I55" s="6">
        <f t="shared" si="4"/>
        <v>-25425.851533864545</v>
      </c>
    </row>
    <row r="56" spans="2:9" ht="17.100000000000001" customHeight="1" thickTop="1" thickBot="1">
      <c r="B56" s="12" t="s">
        <v>8</v>
      </c>
      <c r="C56" s="13">
        <v>10950453</v>
      </c>
      <c r="D56" s="35">
        <f t="shared" si="0"/>
        <v>1</v>
      </c>
      <c r="E56" s="25"/>
      <c r="F56" s="34">
        <v>-6568.1576429800034</v>
      </c>
      <c r="G56" s="35">
        <f t="shared" si="1"/>
        <v>1</v>
      </c>
      <c r="H56" s="25"/>
      <c r="I56" s="14">
        <f>F56*10^6/C56</f>
        <v>-599.80693428664586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2017-06-19T08:42:52Z</dcterms:modified>
</cp:coreProperties>
</file>