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1" sheetId="119" r:id="rId1"/>
  </sheets>
  <calcPr calcId="145621"/>
</workbook>
</file>

<file path=xl/calcChain.xml><?xml version="1.0" encoding="utf-8"?>
<calcChain xmlns="http://schemas.openxmlformats.org/spreadsheetml/2006/main">
  <c r="I56" i="119" l="1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4" i="119"/>
  <c r="I11" i="119"/>
  <c r="I12" i="119"/>
  <c r="I13" i="119"/>
  <c r="I10" i="119"/>
  <c r="I9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E10" i="119" l="1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  <c r="H10" i="119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<sst xmlns="http://schemas.openxmlformats.org/spreadsheetml/2006/main" count="70" uniqueCount="66">
  <si>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</si>
  <si>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</si>
  <si>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</si>
  <si>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</si>
  <si>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</si>
  <si>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</si>
  <si>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</si>
  <si>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</si>
  <si>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</si>
  <si>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</si>
  <si>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</si>
  <si>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</si>
  <si>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</si>
  <si>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</si>
  <si>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</si>
  <si>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</si>
  <si>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</si>
  <si>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</si>
  <si>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</si>
  <si>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</si>
  <si>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</si>
  <si>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</si>
  <si>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</si>
  <si>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</si>
  <si>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</si>
  <si>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</si>
  <si>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</si>
  <si>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</si>
  <si>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</si>
  <si>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</si>
  <si>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</si>
  <si>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</si>
  <si>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</si>
  <si>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</si>
  <si>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</si>
  <si>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</si>
  <si>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</si>
  <si>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</si>
  <si>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</si>
  <si>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</si>
  <si>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</si>
  <si>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</si>
  <si>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</si>
  <si>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</si>
  <si>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</si>
  <si>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</si>
  <si>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</si>
  <si>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</si>
  <si>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</si>
  <si>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</si>
  <si>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</si>
  <si>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</si>
  <si>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</si>
  <si>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</si>
  <si>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</si>
  <si>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</si>
  <si>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</si>
  <si>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</si>
  <si>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</si>
  <si>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</si>
  <si>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</si>
  <si>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</si>
  <si>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</si>
  <si>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II.B.1. BASE IMPONIBLE GENERAL</t>
  </si>
  <si>
    <t>(millones euros)</t>
  </si>
  <si>
    <t>IRPF  2014.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</si>
</sst>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25567</v>
      </c>
      <c r="D9" s="16">
        <f t="shared" ref="D9:D56" si="0">C9/$C$56</f>
        <v>6.4022544990693479E-3</v>
      </c>
      <c r="E9" s="17">
        <f>D9</f>
        <v>6.4022544990693479E-3</v>
      </c>
      <c r="F9" s="26">
        <v>-163.08339322</v>
      </c>
      <c r="G9" s="16">
        <f t="shared" ref="G9:G56" si="1">F9/$F$56</f>
        <v>-2.0074782768439545E-3</v>
      </c>
      <c r="H9" s="16">
        <f>G9</f>
        <v>-2.0074782768439545E-3</v>
      </c>
      <c r="I9" s="3">
        <f t="shared" ref="I9:I14" si="2">F9*10^6/C9</f>
        <v>-6378.6675487933662</v>
      </c>
      <c r="J9" s="4"/>
    </row>
    <row r="10" spans="2:10" ht="17.100000000000001" customHeight="1">
      <c r="B10" s="37" t="s">
        <v>12</v>
      </c>
      <c r="C10" s="5">
        <v>133119</v>
      </c>
      <c r="D10" s="18">
        <f t="shared" si="0"/>
        <v>3.333444348815319E-2</v>
      </c>
      <c r="E10" s="19">
        <f t="shared" ref="E10:E55" si="3">E9+D10</f>
        <v>3.9736697987222541E-2</v>
      </c>
      <c r="F10" s="27">
        <v>-113.42409426</v>
      </c>
      <c r="G10" s="18">
        <f t="shared" si="1"/>
        <v>-1.3961961472710341E-3</v>
      </c>
      <c r="H10" s="18">
        <f t="shared" ref="H10:H55" si="4">H9+G10</f>
        <v>-3.4036744241149886E-3</v>
      </c>
      <c r="I10" s="6">
        <f t="shared" si="2"/>
        <v>-852.05037793252654</v>
      </c>
    </row>
    <row r="11" spans="2:10" ht="17.100000000000001" customHeight="1">
      <c r="B11" s="37" t="s">
        <v>13</v>
      </c>
      <c r="C11" s="5">
        <v>105698</v>
      </c>
      <c r="D11" s="18">
        <f t="shared" si="0"/>
        <v>2.6467927251638126E-2</v>
      </c>
      <c r="E11" s="19">
        <f t="shared" si="3"/>
        <v>6.620462523886067E-2</v>
      </c>
      <c r="F11" s="27">
        <v>191.54762471000001</v>
      </c>
      <c r="G11" s="18">
        <f t="shared" si="1"/>
        <v>2.3578593012695921E-3</v>
      </c>
      <c r="H11" s="18">
        <f t="shared" si="4"/>
        <v>-1.0458151228453965E-3</v>
      </c>
      <c r="I11" s="6">
        <f t="shared" si="2"/>
        <v>1812.216169747772</v>
      </c>
    </row>
    <row r="12" spans="2:10" ht="17.100000000000001" customHeight="1">
      <c r="B12" s="37" t="s">
        <v>14</v>
      </c>
      <c r="C12" s="5">
        <v>111915</v>
      </c>
      <c r="D12" s="18">
        <f t="shared" si="0"/>
        <v>2.8024731578337157E-2</v>
      </c>
      <c r="E12" s="19">
        <f t="shared" si="3"/>
        <v>9.4229356817197824E-2</v>
      </c>
      <c r="F12" s="27">
        <v>378.22302373000002</v>
      </c>
      <c r="G12" s="18">
        <f t="shared" si="1"/>
        <v>4.6557438433718814E-3</v>
      </c>
      <c r="H12" s="18">
        <f t="shared" si="4"/>
        <v>3.6099287205264849E-3</v>
      </c>
      <c r="I12" s="6">
        <f t="shared" si="2"/>
        <v>3379.5561250055848</v>
      </c>
    </row>
    <row r="13" spans="2:10" ht="17.100000000000001" customHeight="1">
      <c r="B13" s="37" t="s">
        <v>15</v>
      </c>
      <c r="C13" s="5">
        <v>125488</v>
      </c>
      <c r="D13" s="18">
        <f t="shared" si="0"/>
        <v>3.1423558203121774E-2</v>
      </c>
      <c r="E13" s="19">
        <f t="shared" si="3"/>
        <v>0.12565291502031961</v>
      </c>
      <c r="F13" s="27">
        <v>608.10873083000001</v>
      </c>
      <c r="G13" s="18">
        <f t="shared" si="1"/>
        <v>7.4855265333703029E-3</v>
      </c>
      <c r="H13" s="18">
        <f t="shared" si="4"/>
        <v>1.1095455253896788E-2</v>
      </c>
      <c r="I13" s="6">
        <f t="shared" si="2"/>
        <v>4845.9512529484891</v>
      </c>
    </row>
    <row r="14" spans="2:10" ht="17.100000000000001" customHeight="1">
      <c r="B14" s="38" t="s">
        <v>16</v>
      </c>
      <c r="C14" s="7">
        <v>135393</v>
      </c>
      <c r="D14" s="20">
        <f t="shared" si="0"/>
        <v>3.3903877787479809E-2</v>
      </c>
      <c r="E14" s="21">
        <f t="shared" si="3"/>
        <v>0.15955679280779941</v>
      </c>
      <c r="F14" s="28">
        <v>863.38787907000005</v>
      </c>
      <c r="G14" s="20">
        <f t="shared" si="1"/>
        <v>1.0627890292822547E-2</v>
      </c>
      <c r="H14" s="20">
        <f t="shared" si="4"/>
        <v>2.1723345546719335E-2</v>
      </c>
      <c r="I14" s="8">
        <f t="shared" si="2"/>
        <v>6376.9019009106823</v>
      </c>
    </row>
    <row r="15" spans="2:10" ht="17.100000000000001" customHeight="1">
      <c r="B15" s="37" t="s">
        <v>17</v>
      </c>
      <c r="C15" s="5">
        <v>194925</v>
      </c>
      <c r="D15" s="18">
        <f t="shared" si="0"/>
        <v>4.8811337201513386E-2</v>
      </c>
      <c r="E15" s="19">
        <f t="shared" si="3"/>
        <v>0.20836813000931281</v>
      </c>
      <c r="F15" s="27">
        <v>1527.059182</v>
      </c>
      <c r="G15" s="18">
        <f t="shared" si="1"/>
        <v>1.8797365414053399E-2</v>
      </c>
      <c r="H15" s="18">
        <f t="shared" si="4"/>
        <v>4.0520710960772734E-2</v>
      </c>
      <c r="I15" s="10">
        <f t="shared" ref="I15:I55" si="5">F15*10^6/C15</f>
        <v>7834.0858381428752</v>
      </c>
    </row>
    <row r="16" spans="2:10" ht="17.100000000000001" customHeight="1">
      <c r="B16" s="37" t="s">
        <v>18</v>
      </c>
      <c r="C16" s="5">
        <v>191632</v>
      </c>
      <c r="D16" s="18">
        <f t="shared" si="0"/>
        <v>4.7986734234194757E-2</v>
      </c>
      <c r="E16" s="19">
        <f t="shared" si="3"/>
        <v>0.25635486424350756</v>
      </c>
      <c r="F16" s="27">
        <v>1772.99205196</v>
      </c>
      <c r="G16" s="18">
        <f t="shared" si="1"/>
        <v>2.1824680974875586E-2</v>
      </c>
      <c r="H16" s="18">
        <f t="shared" si="4"/>
        <v>6.2345391935648323E-2</v>
      </c>
      <c r="I16" s="6">
        <f t="shared" si="5"/>
        <v>9252.0667318610667</v>
      </c>
    </row>
    <row r="17" spans="2:9" ht="17.100000000000001" customHeight="1">
      <c r="B17" s="37" t="s">
        <v>19</v>
      </c>
      <c r="C17" s="5">
        <v>213990</v>
      </c>
      <c r="D17" s="18">
        <f t="shared" si="0"/>
        <v>5.3585420278321659E-2</v>
      </c>
      <c r="E17" s="19">
        <f t="shared" si="3"/>
        <v>0.3099402845218292</v>
      </c>
      <c r="F17" s="27">
        <v>2317.5822315599999</v>
      </c>
      <c r="G17" s="18">
        <f t="shared" si="1"/>
        <v>2.8528324636831685E-2</v>
      </c>
      <c r="H17" s="18">
        <f t="shared" si="4"/>
        <v>9.0873716572480001E-2</v>
      </c>
      <c r="I17" s="6">
        <f t="shared" si="5"/>
        <v>10830.32960213094</v>
      </c>
    </row>
    <row r="18" spans="2:9" ht="17.100000000000001" customHeight="1">
      <c r="B18" s="37" t="s">
        <v>20</v>
      </c>
      <c r="C18" s="5">
        <v>226119</v>
      </c>
      <c r="D18" s="18">
        <f t="shared" si="0"/>
        <v>5.6622653618925253E-2</v>
      </c>
      <c r="E18" s="19">
        <f t="shared" si="3"/>
        <v>0.36656293814075447</v>
      </c>
      <c r="F18" s="27">
        <v>2784.7172560500003</v>
      </c>
      <c r="G18" s="18">
        <f t="shared" si="1"/>
        <v>3.4278532524348468E-2</v>
      </c>
      <c r="H18" s="18">
        <f t="shared" si="4"/>
        <v>0.12515224909682848</v>
      </c>
      <c r="I18" s="6">
        <f t="shared" si="5"/>
        <v>12315.273179387845</v>
      </c>
    </row>
    <row r="19" spans="2:9" ht="17.100000000000001" customHeight="1">
      <c r="B19" s="37" t="s">
        <v>21</v>
      </c>
      <c r="C19" s="5">
        <v>229776</v>
      </c>
      <c r="D19" s="18">
        <f t="shared" si="0"/>
        <v>5.7538406139874002E-2</v>
      </c>
      <c r="E19" s="19">
        <f t="shared" si="3"/>
        <v>0.42410134428062846</v>
      </c>
      <c r="F19" s="27">
        <v>3180.9390115000001</v>
      </c>
      <c r="G19" s="18">
        <f t="shared" si="1"/>
        <v>3.9155832114294124E-2</v>
      </c>
      <c r="H19" s="18">
        <f t="shared" si="4"/>
        <v>0.16430808121112261</v>
      </c>
      <c r="I19" s="6">
        <f t="shared" si="5"/>
        <v>13843.652128594806</v>
      </c>
    </row>
    <row r="20" spans="2:9" ht="17.100000000000001" customHeight="1">
      <c r="B20" s="38" t="s">
        <v>22</v>
      </c>
      <c r="C20" s="7">
        <v>224567</v>
      </c>
      <c r="D20" s="20">
        <f t="shared" si="0"/>
        <v>5.6234015961689143E-2</v>
      </c>
      <c r="E20" s="21">
        <f t="shared" si="3"/>
        <v>0.4803353602423176</v>
      </c>
      <c r="F20" s="28">
        <v>3430.5669643200004</v>
      </c>
      <c r="G20" s="20">
        <f t="shared" si="1"/>
        <v>4.2228632371173511E-2</v>
      </c>
      <c r="H20" s="20">
        <f t="shared" si="4"/>
        <v>0.20653671358229614</v>
      </c>
      <c r="I20" s="8">
        <f t="shared" si="5"/>
        <v>15276.36279738341</v>
      </c>
    </row>
    <row r="21" spans="2:9" ht="17.100000000000001" customHeight="1">
      <c r="B21" s="39" t="s">
        <v>23</v>
      </c>
      <c r="C21" s="9">
        <v>216278</v>
      </c>
      <c r="D21" s="22">
        <f t="shared" si="0"/>
        <v>5.4158360329710976E-2</v>
      </c>
      <c r="E21" s="23">
        <f t="shared" si="3"/>
        <v>0.5344937205720286</v>
      </c>
      <c r="F21" s="29">
        <v>3619.7208248500001</v>
      </c>
      <c r="G21" s="22">
        <f t="shared" si="1"/>
        <v>4.4557025584594685E-2</v>
      </c>
      <c r="H21" s="22">
        <f t="shared" si="4"/>
        <v>0.25109373916689082</v>
      </c>
      <c r="I21" s="10">
        <f t="shared" si="5"/>
        <v>16736.426381092853</v>
      </c>
    </row>
    <row r="22" spans="2:9" ht="17.100000000000001" customHeight="1">
      <c r="B22" s="37" t="s">
        <v>24</v>
      </c>
      <c r="C22" s="5">
        <v>196494</v>
      </c>
      <c r="D22" s="18">
        <f t="shared" si="0"/>
        <v>4.9204231843397055E-2</v>
      </c>
      <c r="E22" s="19">
        <f t="shared" si="3"/>
        <v>0.58369795241542566</v>
      </c>
      <c r="F22" s="27">
        <v>3568.3487311399999</v>
      </c>
      <c r="G22" s="18">
        <f t="shared" si="1"/>
        <v>4.3924659773934269E-2</v>
      </c>
      <c r="H22" s="18">
        <f t="shared" si="4"/>
        <v>0.2950183989408251</v>
      </c>
      <c r="I22" s="6">
        <f t="shared" si="5"/>
        <v>18160.090033995948</v>
      </c>
    </row>
    <row r="23" spans="2:9" ht="17.100000000000001" customHeight="1">
      <c r="B23" s="37" t="s">
        <v>25</v>
      </c>
      <c r="C23" s="5">
        <v>175220</v>
      </c>
      <c r="D23" s="18">
        <f t="shared" si="0"/>
        <v>4.3876991173267536E-2</v>
      </c>
      <c r="E23" s="19">
        <f t="shared" si="3"/>
        <v>0.62757494358869315</v>
      </c>
      <c r="F23" s="27">
        <v>3437.38280979</v>
      </c>
      <c r="G23" s="18">
        <f t="shared" si="1"/>
        <v>4.2312532156732245E-2</v>
      </c>
      <c r="H23" s="18">
        <f t="shared" si="4"/>
        <v>0.33733093109755735</v>
      </c>
      <c r="I23" s="6">
        <f t="shared" si="5"/>
        <v>19617.525452516835</v>
      </c>
    </row>
    <row r="24" spans="2:9" ht="17.100000000000001" customHeight="1">
      <c r="B24" s="37" t="s">
        <v>26</v>
      </c>
      <c r="C24" s="5">
        <v>151094</v>
      </c>
      <c r="D24" s="18">
        <f t="shared" si="0"/>
        <v>3.783557872579435E-2</v>
      </c>
      <c r="E24" s="19">
        <f t="shared" si="3"/>
        <v>0.6654105223144875</v>
      </c>
      <c r="F24" s="27">
        <v>3181.04471165</v>
      </c>
      <c r="G24" s="18">
        <f t="shared" si="1"/>
        <v>3.915713323239569E-2</v>
      </c>
      <c r="H24" s="18">
        <f t="shared" si="4"/>
        <v>0.37648806432995302</v>
      </c>
      <c r="I24" s="6">
        <f t="shared" si="5"/>
        <v>21053.415169695687</v>
      </c>
    </row>
    <row r="25" spans="2:9" ht="17.100000000000001" customHeight="1">
      <c r="B25" s="37" t="s">
        <v>27</v>
      </c>
      <c r="C25" s="5">
        <v>133939</v>
      </c>
      <c r="D25" s="18">
        <f t="shared" si="0"/>
        <v>3.3539780394682576E-2</v>
      </c>
      <c r="E25" s="19">
        <f t="shared" si="3"/>
        <v>0.69895030270917002</v>
      </c>
      <c r="F25" s="27">
        <v>3014.3865225599998</v>
      </c>
      <c r="G25" s="18">
        <f t="shared" si="1"/>
        <v>3.7105650934593601E-2</v>
      </c>
      <c r="H25" s="18">
        <f t="shared" si="4"/>
        <v>0.41359371526454664</v>
      </c>
      <c r="I25" s="6">
        <f t="shared" si="5"/>
        <v>22505.666927183269</v>
      </c>
    </row>
    <row r="26" spans="2:9" ht="17.100000000000001" customHeight="1">
      <c r="B26" s="38" t="s">
        <v>28</v>
      </c>
      <c r="C26" s="7">
        <v>120814</v>
      </c>
      <c r="D26" s="20">
        <f t="shared" si="0"/>
        <v>3.0253137835904258E-2</v>
      </c>
      <c r="E26" s="21">
        <f t="shared" si="3"/>
        <v>0.72920344054507424</v>
      </c>
      <c r="F26" s="30">
        <v>2893.7263846999999</v>
      </c>
      <c r="G26" s="20">
        <f t="shared" si="1"/>
        <v>3.5620382564513837E-2</v>
      </c>
      <c r="H26" s="20">
        <f t="shared" si="4"/>
        <v>0.44921409782906047</v>
      </c>
      <c r="I26" s="8">
        <f t="shared" si="5"/>
        <v>23951.91273114043</v>
      </c>
    </row>
    <row r="27" spans="2:9" ht="17.100000000000001" customHeight="1">
      <c r="B27" s="39" t="s">
        <v>29</v>
      </c>
      <c r="C27" s="9">
        <v>107295</v>
      </c>
      <c r="D27" s="22">
        <f t="shared" si="0"/>
        <v>2.686783339764719E-2</v>
      </c>
      <c r="E27" s="23">
        <f t="shared" si="3"/>
        <v>0.75607127394272144</v>
      </c>
      <c r="F27" s="31">
        <v>2726.9818427600003</v>
      </c>
      <c r="G27" s="22">
        <f t="shared" si="1"/>
        <v>3.356783730458486E-2</v>
      </c>
      <c r="H27" s="22">
        <f t="shared" si="4"/>
        <v>0.48278193513364531</v>
      </c>
      <c r="I27" s="10">
        <f t="shared" si="5"/>
        <v>25415.740181369125</v>
      </c>
    </row>
    <row r="28" spans="2:9" ht="17.100000000000001" customHeight="1">
      <c r="B28" s="37" t="s">
        <v>30</v>
      </c>
      <c r="C28" s="5">
        <v>98504</v>
      </c>
      <c r="D28" s="18">
        <f t="shared" si="0"/>
        <v>2.4666471513135176E-2</v>
      </c>
      <c r="E28" s="19">
        <f t="shared" si="3"/>
        <v>0.78073774545585661</v>
      </c>
      <c r="F28" s="32">
        <v>2647.6568927500002</v>
      </c>
      <c r="G28" s="18">
        <f t="shared" si="1"/>
        <v>3.2591385252584759E-2</v>
      </c>
      <c r="H28" s="18">
        <f t="shared" si="4"/>
        <v>0.51537332038623007</v>
      </c>
      <c r="I28" s="6">
        <f t="shared" si="5"/>
        <v>26878.673888877609</v>
      </c>
    </row>
    <row r="29" spans="2:9" ht="17.100000000000001" customHeight="1">
      <c r="B29" s="37" t="s">
        <v>31</v>
      </c>
      <c r="C29" s="5">
        <v>93007</v>
      </c>
      <c r="D29" s="18">
        <f t="shared" si="0"/>
        <v>2.3289963006803412E-2</v>
      </c>
      <c r="E29" s="19">
        <f t="shared" si="3"/>
        <v>0.80402770846266003</v>
      </c>
      <c r="F29" s="32">
        <v>2638.9821979000003</v>
      </c>
      <c r="G29" s="18">
        <f t="shared" si="1"/>
        <v>3.2484603923561679E-2</v>
      </c>
      <c r="H29" s="18">
        <f t="shared" si="4"/>
        <v>0.54785792430979174</v>
      </c>
      <c r="I29" s="6">
        <f t="shared" si="5"/>
        <v>28374.016986893461</v>
      </c>
    </row>
    <row r="30" spans="2:9" ht="17.100000000000001" customHeight="1">
      <c r="B30" s="37" t="s">
        <v>32</v>
      </c>
      <c r="C30" s="5">
        <v>160239</v>
      </c>
      <c r="D30" s="18">
        <f t="shared" si="0"/>
        <v>4.0125586055320267E-2</v>
      </c>
      <c r="E30" s="19">
        <f t="shared" si="3"/>
        <v>0.84415329451798027</v>
      </c>
      <c r="F30" s="32">
        <v>4886.59852495</v>
      </c>
      <c r="G30" s="18">
        <f t="shared" si="1"/>
        <v>6.0151681865372189E-2</v>
      </c>
      <c r="H30" s="18">
        <f t="shared" si="4"/>
        <v>0.60800960617516397</v>
      </c>
      <c r="I30" s="6">
        <f t="shared" si="5"/>
        <v>30495.687847215719</v>
      </c>
    </row>
    <row r="31" spans="2:9" ht="17.100000000000001" customHeight="1">
      <c r="B31" s="37" t="s">
        <v>33</v>
      </c>
      <c r="C31" s="5">
        <v>158345</v>
      </c>
      <c r="D31" s="18">
        <f t="shared" si="0"/>
        <v>3.9651307883409703E-2</v>
      </c>
      <c r="E31" s="19">
        <f t="shared" si="3"/>
        <v>0.88380460240138992</v>
      </c>
      <c r="F31" s="32">
        <v>5279.80825465</v>
      </c>
      <c r="G31" s="18">
        <f t="shared" si="1"/>
        <v>6.4991904864360101E-2</v>
      </c>
      <c r="H31" s="18">
        <f t="shared" si="4"/>
        <v>0.6730015110395241</v>
      </c>
      <c r="I31" s="6">
        <f t="shared" si="5"/>
        <v>33343.700493542579</v>
      </c>
    </row>
    <row r="32" spans="2:9" ht="17.100000000000001" customHeight="1">
      <c r="B32" s="38" t="s">
        <v>34</v>
      </c>
      <c r="C32" s="7">
        <v>94674</v>
      </c>
      <c r="D32" s="20">
        <f t="shared" si="0"/>
        <v>2.3707397913125962E-2</v>
      </c>
      <c r="E32" s="21">
        <f t="shared" si="3"/>
        <v>0.90751200031451584</v>
      </c>
      <c r="F32" s="30">
        <v>3400.31444693</v>
      </c>
      <c r="G32" s="20">
        <f t="shared" si="1"/>
        <v>4.1856238405845951E-2</v>
      </c>
      <c r="H32" s="20">
        <f t="shared" si="4"/>
        <v>0.71485774944537006</v>
      </c>
      <c r="I32" s="8">
        <f t="shared" si="5"/>
        <v>35916.032352388196</v>
      </c>
    </row>
    <row r="33" spans="2:9" ht="17.100000000000001" customHeight="1">
      <c r="B33" s="39" t="s">
        <v>35</v>
      </c>
      <c r="C33" s="9">
        <v>64742</v>
      </c>
      <c r="D33" s="22">
        <f t="shared" si="0"/>
        <v>1.6212100003080054E-2</v>
      </c>
      <c r="E33" s="23">
        <f t="shared" si="3"/>
        <v>0.92372410031759589</v>
      </c>
      <c r="F33" s="31">
        <v>2500.5942118600001</v>
      </c>
      <c r="G33" s="22">
        <f t="shared" si="1"/>
        <v>3.0781114253238737E-2</v>
      </c>
      <c r="H33" s="22">
        <f t="shared" si="4"/>
        <v>0.74563886369860877</v>
      </c>
      <c r="I33" s="10">
        <f t="shared" si="5"/>
        <v>38623.987702882208</v>
      </c>
    </row>
    <row r="34" spans="2:9" ht="17.100000000000001" customHeight="1">
      <c r="B34" s="37" t="s">
        <v>36</v>
      </c>
      <c r="C34" s="5">
        <v>47289</v>
      </c>
      <c r="D34" s="18">
        <f t="shared" si="0"/>
        <v>1.1841679235205163E-2</v>
      </c>
      <c r="E34" s="19">
        <f t="shared" si="3"/>
        <v>0.93556577955280107</v>
      </c>
      <c r="F34" s="32">
        <v>1961.9273638499999</v>
      </c>
      <c r="G34" s="18">
        <f t="shared" si="1"/>
        <v>2.4150383959460026E-2</v>
      </c>
      <c r="H34" s="18">
        <f t="shared" si="4"/>
        <v>0.76978924765806878</v>
      </c>
      <c r="I34" s="6">
        <f t="shared" si="5"/>
        <v>41488.02816405506</v>
      </c>
    </row>
    <row r="35" spans="2:9" ht="17.100000000000001" customHeight="1">
      <c r="B35" s="37" t="s">
        <v>37</v>
      </c>
      <c r="C35" s="5">
        <v>37061</v>
      </c>
      <c r="D35" s="18">
        <f t="shared" si="0"/>
        <v>9.2804769425434783E-3</v>
      </c>
      <c r="E35" s="19">
        <f t="shared" si="3"/>
        <v>0.94484625649534459</v>
      </c>
      <c r="F35" s="32">
        <v>1647.51791282</v>
      </c>
      <c r="G35" s="18">
        <f t="shared" si="1"/>
        <v>2.0280154560163022E-2</v>
      </c>
      <c r="H35" s="18">
        <f t="shared" si="4"/>
        <v>0.79006940221823174</v>
      </c>
      <c r="I35" s="6">
        <f t="shared" si="5"/>
        <v>44454.221764658265</v>
      </c>
    </row>
    <row r="36" spans="2:9" ht="17.100000000000001" customHeight="1">
      <c r="B36" s="37" t="s">
        <v>38</v>
      </c>
      <c r="C36" s="5">
        <v>30089</v>
      </c>
      <c r="D36" s="18">
        <f t="shared" si="0"/>
        <v>7.5346124153204373E-3</v>
      </c>
      <c r="E36" s="19">
        <f t="shared" si="3"/>
        <v>0.95238086891066498</v>
      </c>
      <c r="F36" s="32">
        <v>1423.71746609</v>
      </c>
      <c r="G36" s="18">
        <f t="shared" si="1"/>
        <v>1.7525278503884408E-2</v>
      </c>
      <c r="H36" s="18">
        <f t="shared" si="4"/>
        <v>0.80759468072211615</v>
      </c>
      <c r="I36" s="6">
        <f t="shared" si="5"/>
        <v>47316.875472431784</v>
      </c>
    </row>
    <row r="37" spans="2:9" ht="17.100000000000001" customHeight="1">
      <c r="B37" s="37" t="s">
        <v>39</v>
      </c>
      <c r="C37" s="5">
        <v>25104</v>
      </c>
      <c r="D37" s="18">
        <f t="shared" si="0"/>
        <v>6.2863142701387303E-3</v>
      </c>
      <c r="E37" s="19">
        <f t="shared" si="3"/>
        <v>0.95866718318080368</v>
      </c>
      <c r="F37" s="32">
        <v>1257.7346762</v>
      </c>
      <c r="G37" s="18">
        <f t="shared" si="1"/>
        <v>1.5482110045986109E-2</v>
      </c>
      <c r="H37" s="18">
        <f t="shared" si="4"/>
        <v>0.82307679076810225</v>
      </c>
      <c r="I37" s="6">
        <f t="shared" si="5"/>
        <v>50100.967025175276</v>
      </c>
    </row>
    <row r="38" spans="2:9" ht="17.100000000000001" customHeight="1">
      <c r="B38" s="38" t="s">
        <v>40</v>
      </c>
      <c r="C38" s="7">
        <v>20683</v>
      </c>
      <c r="D38" s="20">
        <f t="shared" si="0"/>
        <v>5.1792478509113827E-3</v>
      </c>
      <c r="E38" s="21">
        <f t="shared" si="3"/>
        <v>0.96384643103171508</v>
      </c>
      <c r="F38" s="30">
        <v>1096.3064079800001</v>
      </c>
      <c r="G38" s="20">
        <f t="shared" si="1"/>
        <v>1.3495005563293467E-2</v>
      </c>
      <c r="H38" s="20">
        <f t="shared" si="4"/>
        <v>0.83657179633139567</v>
      </c>
      <c r="I38" s="8">
        <f t="shared" si="5"/>
        <v>53005.193056133059</v>
      </c>
    </row>
    <row r="39" spans="2:9" ht="17.100000000000001" customHeight="1">
      <c r="B39" s="39" t="s">
        <v>41</v>
      </c>
      <c r="C39" s="9">
        <v>17300</v>
      </c>
      <c r="D39" s="22">
        <f t="shared" si="0"/>
        <v>4.332107906046846E-3</v>
      </c>
      <c r="E39" s="23">
        <f t="shared" si="3"/>
        <v>0.96817853893776196</v>
      </c>
      <c r="F39" s="31">
        <v>964.09141526999997</v>
      </c>
      <c r="G39" s="22">
        <f t="shared" si="1"/>
        <v>1.1867502477308762E-2</v>
      </c>
      <c r="H39" s="22">
        <f t="shared" si="4"/>
        <v>0.84843929880870439</v>
      </c>
      <c r="I39" s="10">
        <f t="shared" si="5"/>
        <v>55727.827472254336</v>
      </c>
    </row>
    <row r="40" spans="2:9" ht="17.100000000000001" customHeight="1">
      <c r="B40" s="37" t="s">
        <v>42</v>
      </c>
      <c r="C40" s="5">
        <v>26344</v>
      </c>
      <c r="D40" s="18">
        <f t="shared" si="0"/>
        <v>6.5968237385490239E-3</v>
      </c>
      <c r="E40" s="19">
        <f t="shared" si="3"/>
        <v>0.97477536267631093</v>
      </c>
      <c r="F40" s="32">
        <v>1574.6254513900001</v>
      </c>
      <c r="G40" s="18">
        <f t="shared" si="1"/>
        <v>1.9382883354449199E-2</v>
      </c>
      <c r="H40" s="18">
        <f t="shared" si="4"/>
        <v>0.86782218216315354</v>
      </c>
      <c r="I40" s="6">
        <f t="shared" si="5"/>
        <v>59771.691899104168</v>
      </c>
    </row>
    <row r="41" spans="2:9" ht="17.100000000000001" customHeight="1">
      <c r="B41" s="37" t="s">
        <v>43</v>
      </c>
      <c r="C41" s="5">
        <v>19677</v>
      </c>
      <c r="D41" s="18">
        <f t="shared" si="0"/>
        <v>4.9273345241204504E-3</v>
      </c>
      <c r="E41" s="19">
        <f t="shared" si="3"/>
        <v>0.97970269720043135</v>
      </c>
      <c r="F41" s="32">
        <v>1288.0180016199999</v>
      </c>
      <c r="G41" s="18">
        <f t="shared" si="1"/>
        <v>1.5854883243372531E-2</v>
      </c>
      <c r="H41" s="18">
        <f t="shared" si="4"/>
        <v>0.88367706540652602</v>
      </c>
      <c r="I41" s="6">
        <f t="shared" si="5"/>
        <v>65458.047548914969</v>
      </c>
    </row>
    <row r="42" spans="2:9" ht="17.100000000000001" customHeight="1">
      <c r="B42" s="37" t="s">
        <v>44</v>
      </c>
      <c r="C42" s="5">
        <v>15085</v>
      </c>
      <c r="D42" s="18">
        <f t="shared" si="0"/>
        <v>3.7774478475558772E-3</v>
      </c>
      <c r="E42" s="19">
        <f t="shared" si="3"/>
        <v>0.9834801450479872</v>
      </c>
      <c r="F42" s="32">
        <v>1069.2464881599999</v>
      </c>
      <c r="G42" s="18">
        <f t="shared" si="1"/>
        <v>1.3161910941338251E-2</v>
      </c>
      <c r="H42" s="18">
        <f t="shared" si="4"/>
        <v>0.89683897634786425</v>
      </c>
      <c r="I42" s="6">
        <f t="shared" si="5"/>
        <v>70881.437730195554</v>
      </c>
    </row>
    <row r="43" spans="2:9" ht="17.100000000000001" customHeight="1">
      <c r="B43" s="37" t="s">
        <v>45</v>
      </c>
      <c r="C43" s="5">
        <v>11245</v>
      </c>
      <c r="D43" s="18">
        <f t="shared" si="0"/>
        <v>2.8158701389304503E-3</v>
      </c>
      <c r="E43" s="19">
        <f t="shared" si="3"/>
        <v>0.98629601518691767</v>
      </c>
      <c r="F43" s="32">
        <v>858.64817888999994</v>
      </c>
      <c r="G43" s="18">
        <f t="shared" si="1"/>
        <v>1.0569546859059992E-2</v>
      </c>
      <c r="H43" s="18">
        <f t="shared" si="4"/>
        <v>0.90740852320692422</v>
      </c>
      <c r="I43" s="6">
        <f t="shared" si="5"/>
        <v>76358.219554468655</v>
      </c>
    </row>
    <row r="44" spans="2:9" ht="17.100000000000001" customHeight="1">
      <c r="B44" s="38" t="s">
        <v>46</v>
      </c>
      <c r="C44" s="7">
        <v>8759</v>
      </c>
      <c r="D44" s="20">
        <f t="shared" si="0"/>
        <v>2.1933487369401347E-3</v>
      </c>
      <c r="E44" s="21">
        <f t="shared" si="3"/>
        <v>0.98848936392385778</v>
      </c>
      <c r="F44" s="30">
        <v>714.11888290999991</v>
      </c>
      <c r="G44" s="20">
        <f t="shared" si="1"/>
        <v>8.7904606117190295E-3</v>
      </c>
      <c r="H44" s="20">
        <f t="shared" si="4"/>
        <v>0.91619898381864329</v>
      </c>
      <c r="I44" s="8">
        <f t="shared" si="5"/>
        <v>81529.727470030819</v>
      </c>
    </row>
    <row r="45" spans="2:9" ht="17.100000000000001" customHeight="1">
      <c r="B45" s="39" t="s">
        <v>47</v>
      </c>
      <c r="C45" s="9">
        <v>6643</v>
      </c>
      <c r="D45" s="22">
        <f t="shared" si="0"/>
        <v>1.6634793537496648E-3</v>
      </c>
      <c r="E45" s="23">
        <f t="shared" si="3"/>
        <v>0.99015284327760744</v>
      </c>
      <c r="F45" s="31">
        <v>577.01661917000001</v>
      </c>
      <c r="G45" s="22">
        <f t="shared" si="1"/>
        <v>7.1027975656546491E-3</v>
      </c>
      <c r="H45" s="22">
        <f t="shared" si="4"/>
        <v>0.92330178138429797</v>
      </c>
      <c r="I45" s="10">
        <f t="shared" si="5"/>
        <v>86860.848889056142</v>
      </c>
    </row>
    <row r="46" spans="2:9" ht="17.100000000000001" customHeight="1">
      <c r="B46" s="37" t="s">
        <v>48</v>
      </c>
      <c r="C46" s="5">
        <v>15928</v>
      </c>
      <c r="D46" s="18">
        <f t="shared" si="0"/>
        <v>3.9885442039025529E-3</v>
      </c>
      <c r="E46" s="19">
        <f t="shared" si="3"/>
        <v>0.99414138748151004</v>
      </c>
      <c r="F46" s="32">
        <v>1567.6992483299998</v>
      </c>
      <c r="G46" s="18">
        <f t="shared" si="1"/>
        <v>1.9297625119938443E-2</v>
      </c>
      <c r="H46" s="18">
        <f t="shared" si="4"/>
        <v>0.94259940650423646</v>
      </c>
      <c r="I46" s="6">
        <f t="shared" si="5"/>
        <v>98424.111522476131</v>
      </c>
    </row>
    <row r="47" spans="2:9" ht="17.100000000000001" customHeight="1">
      <c r="B47" s="37" t="s">
        <v>49</v>
      </c>
      <c r="C47" s="5">
        <v>7521</v>
      </c>
      <c r="D47" s="18">
        <f t="shared" si="0"/>
        <v>1.8833400902530828E-3</v>
      </c>
      <c r="E47" s="19">
        <f t="shared" si="3"/>
        <v>0.99602472757176308</v>
      </c>
      <c r="F47" s="32">
        <v>893.82530047</v>
      </c>
      <c r="G47" s="18">
        <f t="shared" si="1"/>
        <v>1.1002560337743784E-2</v>
      </c>
      <c r="H47" s="18">
        <f t="shared" si="4"/>
        <v>0.95360196684198029</v>
      </c>
      <c r="I47" s="6">
        <f t="shared" si="5"/>
        <v>118843.94368700971</v>
      </c>
    </row>
    <row r="48" spans="2:9" ht="17.100000000000001" customHeight="1">
      <c r="B48" s="37" t="s">
        <v>50</v>
      </c>
      <c r="C48" s="5">
        <v>4383</v>
      </c>
      <c r="D48" s="18">
        <f t="shared" si="0"/>
        <v>1.0975508064857416E-3</v>
      </c>
      <c r="E48" s="19">
        <f t="shared" si="3"/>
        <v>0.99712227837824885</v>
      </c>
      <c r="F48" s="32">
        <v>610.43795865999994</v>
      </c>
      <c r="G48" s="18">
        <f t="shared" si="1"/>
        <v>7.5141982097330674E-3</v>
      </c>
      <c r="H48" s="18">
        <f t="shared" si="4"/>
        <v>0.96111616505171338</v>
      </c>
      <c r="I48" s="6">
        <f t="shared" si="5"/>
        <v>139274.00380104949</v>
      </c>
    </row>
    <row r="49" spans="2:9" ht="17.100000000000001" customHeight="1">
      <c r="B49" s="37" t="s">
        <v>51</v>
      </c>
      <c r="C49" s="5">
        <v>2804</v>
      </c>
      <c r="D49" s="18">
        <f t="shared" si="0"/>
        <v>7.0215205598585879E-4</v>
      </c>
      <c r="E49" s="19">
        <f t="shared" si="3"/>
        <v>0.99782443043423474</v>
      </c>
      <c r="F49" s="32">
        <v>445.13102500000002</v>
      </c>
      <c r="G49" s="18">
        <f t="shared" si="1"/>
        <v>5.4793492175584458E-3</v>
      </c>
      <c r="H49" s="18">
        <f t="shared" si="4"/>
        <v>0.96659551426927182</v>
      </c>
      <c r="I49" s="6">
        <f t="shared" si="5"/>
        <v>158748.582382311</v>
      </c>
    </row>
    <row r="50" spans="2:9" ht="17.100000000000001" customHeight="1">
      <c r="B50" s="38" t="s">
        <v>52</v>
      </c>
      <c r="C50" s="7">
        <v>1914</v>
      </c>
      <c r="D50" s="20">
        <f t="shared" si="0"/>
        <v>4.7928638914298638E-4</v>
      </c>
      <c r="E50" s="21">
        <f t="shared" si="3"/>
        <v>0.99830371682337771</v>
      </c>
      <c r="F50" s="30">
        <v>339.94509295</v>
      </c>
      <c r="G50" s="20">
        <f t="shared" si="1"/>
        <v>4.1845608920843373E-3</v>
      </c>
      <c r="H50" s="20">
        <f t="shared" si="4"/>
        <v>0.97078007516135612</v>
      </c>
      <c r="I50" s="8">
        <f t="shared" si="5"/>
        <v>177609.76643155696</v>
      </c>
    </row>
    <row r="51" spans="2:9" ht="17.100000000000001" customHeight="1">
      <c r="B51" s="37" t="s">
        <v>53</v>
      </c>
      <c r="C51" s="5">
        <v>1272</v>
      </c>
      <c r="D51" s="18">
        <f t="shared" si="0"/>
        <v>3.1852261598217272E-4</v>
      </c>
      <c r="E51" s="19">
        <f t="shared" si="3"/>
        <v>0.9986222394393599</v>
      </c>
      <c r="F51" s="32">
        <v>250.69901500999998</v>
      </c>
      <c r="G51" s="18">
        <f t="shared" si="1"/>
        <v>3.0859845182386833E-3</v>
      </c>
      <c r="H51" s="18">
        <f t="shared" si="4"/>
        <v>0.97386605967959483</v>
      </c>
      <c r="I51" s="6">
        <f t="shared" si="5"/>
        <v>197090.42060534589</v>
      </c>
    </row>
    <row r="52" spans="2:9" ht="17.100000000000001" customHeight="1">
      <c r="B52" s="37" t="s">
        <v>54</v>
      </c>
      <c r="C52" s="5">
        <v>3001</v>
      </c>
      <c r="D52" s="18">
        <f t="shared" si="0"/>
        <v>7.5148299572523614E-4</v>
      </c>
      <c r="E52" s="19">
        <f t="shared" si="3"/>
        <v>0.99937372243508515</v>
      </c>
      <c r="F52" s="32">
        <v>713.68387187999997</v>
      </c>
      <c r="G52" s="18">
        <f t="shared" si="1"/>
        <v>8.7851058347814762E-3</v>
      </c>
      <c r="H52" s="18">
        <f t="shared" si="4"/>
        <v>0.98265116551437626</v>
      </c>
      <c r="I52" s="6">
        <f t="shared" si="5"/>
        <v>237815.35217594134</v>
      </c>
    </row>
    <row r="53" spans="2:9" ht="17.100000000000001" customHeight="1">
      <c r="B53" s="37" t="s">
        <v>55</v>
      </c>
      <c r="C53" s="5">
        <v>981</v>
      </c>
      <c r="D53" s="18">
        <f t="shared" si="0"/>
        <v>2.456530552504021E-4</v>
      </c>
      <c r="E53" s="19">
        <f t="shared" si="3"/>
        <v>0.99961937549033553</v>
      </c>
      <c r="F53" s="32">
        <v>317.99076697000004</v>
      </c>
      <c r="G53" s="18">
        <f t="shared" si="1"/>
        <v>3.9143136791866609E-3</v>
      </c>
      <c r="H53" s="18">
        <f t="shared" si="4"/>
        <v>0.98656547919356297</v>
      </c>
      <c r="I53" s="6">
        <f t="shared" si="5"/>
        <v>324149.60955147812</v>
      </c>
    </row>
    <row r="54" spans="2:9" ht="17.100000000000001" customHeight="1">
      <c r="B54" s="37" t="s">
        <v>56</v>
      </c>
      <c r="C54" s="5">
        <v>466</v>
      </c>
      <c r="D54" s="18">
        <f t="shared" si="0"/>
        <v>1.1669146151548152E-4</v>
      </c>
      <c r="E54" s="19">
        <f t="shared" si="3"/>
        <v>0.99973606695185102</v>
      </c>
      <c r="F54" s="32">
        <v>184.65998361999999</v>
      </c>
      <c r="G54" s="18">
        <f t="shared" si="1"/>
        <v>2.2730757460965615E-3</v>
      </c>
      <c r="H54" s="18">
        <f t="shared" si="4"/>
        <v>0.98883855493965955</v>
      </c>
      <c r="I54" s="6">
        <f t="shared" si="5"/>
        <v>396266.05927038629</v>
      </c>
    </row>
    <row r="55" spans="2:9" ht="17.100000000000001" customHeight="1" thickBot="1">
      <c r="B55" s="40" t="s">
        <v>57</v>
      </c>
      <c r="C55" s="11">
        <v>1054</v>
      </c>
      <c r="D55" s="24">
        <f t="shared" si="0"/>
        <v>2.6393304814875006E-4</v>
      </c>
      <c r="E55" s="19">
        <f t="shared" si="3"/>
        <v>0.99999999999999978</v>
      </c>
      <c r="F55" s="33">
        <v>906.73276751000003</v>
      </c>
      <c r="G55" s="24">
        <f t="shared" si="1"/>
        <v>1.116144506034043E-2</v>
      </c>
      <c r="H55" s="18">
        <f t="shared" si="4"/>
        <v>1</v>
      </c>
      <c r="I55" s="8">
        <f t="shared" si="5"/>
        <v>860277.76803605317</v>
      </c>
    </row>
    <row r="56" spans="2:9" ht="17.100000000000001" customHeight="1" thickTop="1" thickBot="1">
      <c r="B56" s="12" t="s">
        <v>8</v>
      </c>
      <c r="C56" s="13">
        <v>3993437</v>
      </c>
      <c r="D56" s="35">
        <f t="shared" si="0"/>
        <v>1</v>
      </c>
      <c r="E56" s="25"/>
      <c r="F56" s="34">
        <v>81237.936719489997</v>
      </c>
      <c r="G56" s="35">
        <f t="shared" si="1"/>
        <v>1</v>
      </c>
      <c r="H56" s="25"/>
      <c r="I56" s="14">
        <f>F56*10^6/C56</f>
        <v>20342.861730256416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2017-06-19T09:16:19Z</dcterms:modified>
</cp:coreProperties>
</file>