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3" sheetId="40" r:id="rId1"/>
  </sheets>
  <calcPr calcId="145621"/>
</workbook>
</file>

<file path=xl/calcChain.xml><?xml version="1.0" encoding="utf-8"?>
<calcChain xmlns="http://schemas.openxmlformats.org/spreadsheetml/2006/main">
  <c r="I56" i="40" l="1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4" i="40"/>
  <c r="I11" i="40"/>
  <c r="I12" i="40"/>
  <c r="I13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E10" i="40"/>
  <c r="E11" i="40" s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  <c r="H11" i="40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<sst xmlns="http://schemas.openxmlformats.org/spreadsheetml/2006/main" count="70" uniqueCount="66">
  <si>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</si>
  <si>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</si>
  <si>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</si>
  <si>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</si>
  <si>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</si>
  <si>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</si>
  <si>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</si>
  <si>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</si>
  <si>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</si>
  <si>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</si>
  <si>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</si>
  <si>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</si>
  <si>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</si>
  <si>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</si>
  <si>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</si>
  <si>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</si>
  <si>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</si>
  <si>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</si>
  <si>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</si>
  <si>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</si>
  <si>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</si>
  <si>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</si>
  <si>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</si>
  <si>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</si>
  <si>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</si>
  <si>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</si>
  <si>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</si>
  <si>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</si>
  <si>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</si>
  <si>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</si>
  <si>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</si>
  <si>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</si>
  <si>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</si>
  <si>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</si>
  <si>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</si>
  <si>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</si>
  <si>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</si>
  <si>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</si>
  <si>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</si>
  <si>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</si>
  <si>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</si>
  <si>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</si>
  <si>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</si>
  <si>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</si>
  <si>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</si>
  <si>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</si>
  <si>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</si>
  <si>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</si>
  <si>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</si>
  <si>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</si>
  <si>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</si>
  <si>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</si>
  <si>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</si>
  <si>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</si>
  <si>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</si>
  <si>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</si>
  <si>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</si>
  <si>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</si>
  <si>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</si>
  <si>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</si>
  <si>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</si>
  <si>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</si>
  <si>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</si>
  <si>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II.B.3. BASE LIQUIDABLE GENERAL</t>
  </si>
  <si>
    <t>(millones euros)</t>
  </si>
  <si>
    <t>IRPF  2014.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</si>
</sst>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7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8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25567</v>
      </c>
      <c r="D9" s="16">
        <f t="shared" ref="D9:D56" si="0">C9/$C$56</f>
        <v>6.844329582564695E-3</v>
      </c>
      <c r="E9" s="17">
        <f>D9</f>
        <v>6.844329582564695E-3</v>
      </c>
      <c r="F9" s="26">
        <v>-163.08339322</v>
      </c>
      <c r="G9" s="16">
        <f t="shared" ref="G9:G56" si="1">F9/$F$56</f>
        <v>-2.3993953183367857E-3</v>
      </c>
      <c r="H9" s="16">
        <f>G9</f>
        <v>-2.3993953183367857E-3</v>
      </c>
      <c r="I9" s="3">
        <f t="shared" ref="I9:I14" si="2">F9*10^6/C9</f>
        <v>-6378.6675487933662</v>
      </c>
      <c r="J9" s="4"/>
    </row>
    <row r="10" spans="2:10" ht="17.100000000000001" customHeight="1">
      <c r="B10" s="37" t="s">
        <v>12</v>
      </c>
      <c r="C10" s="5">
        <v>30754</v>
      </c>
      <c r="D10" s="18">
        <f t="shared" si="0"/>
        <v>8.2328983448271068E-3</v>
      </c>
      <c r="E10" s="19">
        <f>E9+D10</f>
        <v>1.5077227927391801E-2</v>
      </c>
      <c r="F10" s="27">
        <v>-185.12529047000001</v>
      </c>
      <c r="G10" s="18">
        <f t="shared" si="1"/>
        <v>-2.7236909073889795E-3</v>
      </c>
      <c r="H10" s="18">
        <f>H9+G10</f>
        <v>-5.1230862257257651E-3</v>
      </c>
      <c r="I10" s="6">
        <f t="shared" si="2"/>
        <v>-6019.5516183260715</v>
      </c>
    </row>
    <row r="11" spans="2:10" ht="17.100000000000001" customHeight="1">
      <c r="B11" s="37" t="s">
        <v>13</v>
      </c>
      <c r="C11" s="5">
        <v>13777</v>
      </c>
      <c r="D11" s="18">
        <f t="shared" si="0"/>
        <v>3.68812643872937E-3</v>
      </c>
      <c r="E11" s="19">
        <f t="shared" ref="E11:E55" si="3">E10+D11</f>
        <v>1.876535436612117E-2</v>
      </c>
      <c r="F11" s="27">
        <v>-3.1611511800000001</v>
      </c>
      <c r="G11" s="18">
        <f t="shared" si="1"/>
        <v>-4.6509035604960818E-5</v>
      </c>
      <c r="H11" s="18">
        <f t="shared" ref="H11:H55" si="4">H10+G11</f>
        <v>-5.1695952613307261E-3</v>
      </c>
      <c r="I11" s="6">
        <f t="shared" si="2"/>
        <v>-229.451344995282</v>
      </c>
    </row>
    <row r="12" spans="2:10" ht="17.100000000000001" customHeight="1">
      <c r="B12" s="37" t="s">
        <v>14</v>
      </c>
      <c r="C12" s="5">
        <v>74128</v>
      </c>
      <c r="D12" s="18">
        <f t="shared" si="0"/>
        <v>1.9844192251588209E-2</v>
      </c>
      <c r="E12" s="19">
        <f t="shared" si="3"/>
        <v>3.8609546617709378E-2</v>
      </c>
      <c r="F12" s="27">
        <v>58.570091609999999</v>
      </c>
      <c r="G12" s="18">
        <f t="shared" si="1"/>
        <v>8.6172356871439047E-4</v>
      </c>
      <c r="H12" s="18">
        <f t="shared" si="4"/>
        <v>-4.3078716926163354E-3</v>
      </c>
      <c r="I12" s="6">
        <f t="shared" si="2"/>
        <v>790.12102862616018</v>
      </c>
    </row>
    <row r="13" spans="2:10" ht="17.100000000000001" customHeight="1">
      <c r="B13" s="37" t="s">
        <v>15</v>
      </c>
      <c r="C13" s="5">
        <v>117037</v>
      </c>
      <c r="D13" s="18">
        <f t="shared" si="0"/>
        <v>3.1331004863872344E-2</v>
      </c>
      <c r="E13" s="19">
        <f t="shared" si="3"/>
        <v>6.9940551481581723E-2</v>
      </c>
      <c r="F13" s="27">
        <v>218.18841469</v>
      </c>
      <c r="G13" s="18">
        <f t="shared" si="1"/>
        <v>3.2101383861708145E-3</v>
      </c>
      <c r="H13" s="18">
        <f t="shared" si="4"/>
        <v>-1.0977333064455209E-3</v>
      </c>
      <c r="I13" s="6">
        <f t="shared" si="2"/>
        <v>1864.2686901578134</v>
      </c>
    </row>
    <row r="14" spans="2:10" ht="17.100000000000001" customHeight="1">
      <c r="B14" s="38" t="s">
        <v>16</v>
      </c>
      <c r="C14" s="7">
        <v>130841</v>
      </c>
      <c r="D14" s="20">
        <f t="shared" si="0"/>
        <v>3.5026359248732632E-2</v>
      </c>
      <c r="E14" s="21">
        <f t="shared" si="3"/>
        <v>0.10496691073031436</v>
      </c>
      <c r="F14" s="28">
        <v>430.96597457999997</v>
      </c>
      <c r="G14" s="20">
        <f t="shared" si="1"/>
        <v>6.3406685460288097E-3</v>
      </c>
      <c r="H14" s="20">
        <f t="shared" si="4"/>
        <v>5.2429352395832888E-3</v>
      </c>
      <c r="I14" s="8">
        <f t="shared" si="2"/>
        <v>3293.8144356891189</v>
      </c>
    </row>
    <row r="15" spans="2:10" ht="17.100000000000001" customHeight="1">
      <c r="B15" s="37" t="s">
        <v>17</v>
      </c>
      <c r="C15" s="5">
        <v>192097</v>
      </c>
      <c r="D15" s="18">
        <f t="shared" si="0"/>
        <v>5.1424695107831583E-2</v>
      </c>
      <c r="E15" s="19">
        <f t="shared" si="3"/>
        <v>0.15639160583814593</v>
      </c>
      <c r="F15" s="27">
        <v>891.09040987000003</v>
      </c>
      <c r="G15" s="18">
        <f t="shared" si="1"/>
        <v>1.3110336469223518E-2</v>
      </c>
      <c r="H15" s="18">
        <f t="shared" si="4"/>
        <v>1.8353271708806806E-2</v>
      </c>
      <c r="I15" s="10">
        <f t="shared" ref="I15:I55" si="5">F15*10^6/C15</f>
        <v>4638.7523483969035</v>
      </c>
    </row>
    <row r="16" spans="2:10" ht="17.100000000000001" customHeight="1">
      <c r="B16" s="37" t="s">
        <v>18</v>
      </c>
      <c r="C16" s="5">
        <v>189600</v>
      </c>
      <c r="D16" s="18">
        <f t="shared" si="0"/>
        <v>5.0756243941575706E-2</v>
      </c>
      <c r="E16" s="19">
        <f t="shared" si="3"/>
        <v>0.20714784977972164</v>
      </c>
      <c r="F16" s="27">
        <v>1148.84164203</v>
      </c>
      <c r="G16" s="18">
        <f t="shared" si="1"/>
        <v>1.6902550302461308E-2</v>
      </c>
      <c r="H16" s="18">
        <f t="shared" si="4"/>
        <v>3.5255822011268118E-2</v>
      </c>
      <c r="I16" s="6">
        <f t="shared" si="5"/>
        <v>6059.2913609177212</v>
      </c>
    </row>
    <row r="17" spans="2:9" ht="17.100000000000001" customHeight="1">
      <c r="B17" s="37" t="s">
        <v>19</v>
      </c>
      <c r="C17" s="5">
        <v>212566</v>
      </c>
      <c r="D17" s="18">
        <f t="shared" si="0"/>
        <v>5.690428138019505E-2</v>
      </c>
      <c r="E17" s="19">
        <f t="shared" si="3"/>
        <v>0.26405213115991671</v>
      </c>
      <c r="F17" s="27">
        <v>1627.4412144200001</v>
      </c>
      <c r="G17" s="18">
        <f t="shared" si="1"/>
        <v>2.3944037180290902E-2</v>
      </c>
      <c r="H17" s="18">
        <f t="shared" si="4"/>
        <v>5.9199859191559019E-2</v>
      </c>
      <c r="I17" s="6">
        <f t="shared" si="5"/>
        <v>7656.1689753770597</v>
      </c>
    </row>
    <row r="18" spans="2:9" ht="17.100000000000001" customHeight="1">
      <c r="B18" s="37" t="s">
        <v>20</v>
      </c>
      <c r="C18" s="5">
        <v>225074</v>
      </c>
      <c r="D18" s="18">
        <f t="shared" si="0"/>
        <v>6.0252694350771158E-2</v>
      </c>
      <c r="E18" s="19">
        <f t="shared" si="3"/>
        <v>0.32430482551068784</v>
      </c>
      <c r="F18" s="27">
        <v>2051.1657526199997</v>
      </c>
      <c r="G18" s="18">
        <f t="shared" si="1"/>
        <v>3.0178164721713755E-2</v>
      </c>
      <c r="H18" s="18">
        <f t="shared" si="4"/>
        <v>8.9378023913272778E-2</v>
      </c>
      <c r="I18" s="6">
        <f t="shared" si="5"/>
        <v>9113.2949724090722</v>
      </c>
    </row>
    <row r="19" spans="2:9" ht="17.100000000000001" customHeight="1">
      <c r="B19" s="37" t="s">
        <v>21</v>
      </c>
      <c r="C19" s="5">
        <v>228956</v>
      </c>
      <c r="D19" s="18">
        <f t="shared" si="0"/>
        <v>6.1291912383372407E-2</v>
      </c>
      <c r="E19" s="19">
        <f t="shared" si="3"/>
        <v>0.38559673789406024</v>
      </c>
      <c r="F19" s="27">
        <v>2425.8859142199999</v>
      </c>
      <c r="G19" s="18">
        <f t="shared" si="1"/>
        <v>3.5691306088698638E-2</v>
      </c>
      <c r="H19" s="18">
        <f t="shared" si="4"/>
        <v>0.1250693300019714</v>
      </c>
      <c r="I19" s="6">
        <f t="shared" si="5"/>
        <v>10595.424073708484</v>
      </c>
    </row>
    <row r="20" spans="2:9" ht="17.100000000000001" customHeight="1">
      <c r="B20" s="38" t="s">
        <v>22</v>
      </c>
      <c r="C20" s="7">
        <v>223905</v>
      </c>
      <c r="D20" s="20">
        <f t="shared" si="0"/>
        <v>5.9939751053473149E-2</v>
      </c>
      <c r="E20" s="21">
        <f t="shared" si="3"/>
        <v>0.44553648894753339</v>
      </c>
      <c r="F20" s="28">
        <v>2683.5534736</v>
      </c>
      <c r="G20" s="20">
        <f t="shared" si="1"/>
        <v>3.9482288870309162E-2</v>
      </c>
      <c r="H20" s="20">
        <f t="shared" si="4"/>
        <v>0.16455161887228056</v>
      </c>
      <c r="I20" s="8">
        <f t="shared" si="5"/>
        <v>11985.2324584087</v>
      </c>
    </row>
    <row r="21" spans="2:9" ht="17.100000000000001" customHeight="1">
      <c r="B21" s="39" t="s">
        <v>23</v>
      </c>
      <c r="C21" s="9">
        <v>215755</v>
      </c>
      <c r="D21" s="22">
        <f t="shared" si="0"/>
        <v>5.7757982128769342E-2</v>
      </c>
      <c r="E21" s="23">
        <f t="shared" si="3"/>
        <v>0.50329447107630276</v>
      </c>
      <c r="F21" s="29">
        <v>2893.5687255300004</v>
      </c>
      <c r="G21" s="22">
        <f t="shared" si="1"/>
        <v>4.2572178050995925E-2</v>
      </c>
      <c r="H21" s="22">
        <f t="shared" si="4"/>
        <v>0.20712379692327648</v>
      </c>
      <c r="I21" s="10">
        <f t="shared" si="5"/>
        <v>13411.363470278789</v>
      </c>
    </row>
    <row r="22" spans="2:9" ht="17.100000000000001" customHeight="1">
      <c r="B22" s="37" t="s">
        <v>24</v>
      </c>
      <c r="C22" s="5">
        <v>196072</v>
      </c>
      <c r="D22" s="18">
        <f t="shared" si="0"/>
        <v>5.2488809399328228E-2</v>
      </c>
      <c r="E22" s="19">
        <f t="shared" si="3"/>
        <v>0.55578328047563097</v>
      </c>
      <c r="F22" s="27">
        <v>2905.0702308200002</v>
      </c>
      <c r="G22" s="18">
        <f t="shared" si="1"/>
        <v>4.2741396126495641E-2</v>
      </c>
      <c r="H22" s="18">
        <f t="shared" si="4"/>
        <v>0.24986519304977212</v>
      </c>
      <c r="I22" s="6">
        <f t="shared" si="5"/>
        <v>14816.344153270227</v>
      </c>
    </row>
    <row r="23" spans="2:9" ht="17.100000000000001" customHeight="1">
      <c r="B23" s="37" t="s">
        <v>25</v>
      </c>
      <c r="C23" s="5">
        <v>174884</v>
      </c>
      <c r="D23" s="18">
        <f t="shared" si="0"/>
        <v>4.6816745598515432E-2</v>
      </c>
      <c r="E23" s="19">
        <f t="shared" si="3"/>
        <v>0.60260002607414642</v>
      </c>
      <c r="F23" s="27">
        <v>2845.5467241799997</v>
      </c>
      <c r="G23" s="18">
        <f t="shared" si="1"/>
        <v>4.1865645258531176E-2</v>
      </c>
      <c r="H23" s="18">
        <f t="shared" si="4"/>
        <v>0.29173083830830326</v>
      </c>
      <c r="I23" s="6">
        <f t="shared" si="5"/>
        <v>16271.052378605245</v>
      </c>
    </row>
    <row r="24" spans="2:9" ht="17.100000000000001" customHeight="1">
      <c r="B24" s="37" t="s">
        <v>26</v>
      </c>
      <c r="C24" s="5">
        <v>150823</v>
      </c>
      <c r="D24" s="18">
        <f t="shared" si="0"/>
        <v>4.0375574789030977E-2</v>
      </c>
      <c r="E24" s="19">
        <f t="shared" si="3"/>
        <v>0.6429756008631774</v>
      </c>
      <c r="F24" s="27">
        <v>2665.5873764000003</v>
      </c>
      <c r="G24" s="18">
        <f t="shared" si="1"/>
        <v>3.9217959261638888E-2</v>
      </c>
      <c r="H24" s="18">
        <f t="shared" si="4"/>
        <v>0.33094879756994217</v>
      </c>
      <c r="I24" s="6">
        <f t="shared" si="5"/>
        <v>17673.613284446008</v>
      </c>
    </row>
    <row r="25" spans="2:9" ht="17.100000000000001" customHeight="1">
      <c r="B25" s="37" t="s">
        <v>27</v>
      </c>
      <c r="C25" s="5">
        <v>133689</v>
      </c>
      <c r="D25" s="18">
        <f t="shared" si="0"/>
        <v>3.5788773714690476E-2</v>
      </c>
      <c r="E25" s="19">
        <f t="shared" si="3"/>
        <v>0.67876437457786787</v>
      </c>
      <c r="F25" s="27">
        <v>2556.6966349899999</v>
      </c>
      <c r="G25" s="18">
        <f t="shared" si="1"/>
        <v>3.7615883599668082E-2</v>
      </c>
      <c r="H25" s="18">
        <f t="shared" si="4"/>
        <v>0.36856468116961028</v>
      </c>
      <c r="I25" s="6">
        <f t="shared" si="5"/>
        <v>19124.210929769837</v>
      </c>
    </row>
    <row r="26" spans="2:9" ht="17.100000000000001" customHeight="1">
      <c r="B26" s="38" t="s">
        <v>28</v>
      </c>
      <c r="C26" s="7">
        <v>120604</v>
      </c>
      <c r="D26" s="20">
        <f t="shared" si="0"/>
        <v>3.2285896858279518E-2</v>
      </c>
      <c r="E26" s="21">
        <f t="shared" si="3"/>
        <v>0.71105027143614741</v>
      </c>
      <c r="F26" s="30">
        <v>2479.6931386399997</v>
      </c>
      <c r="G26" s="20">
        <f t="shared" si="1"/>
        <v>3.6482955071571357E-2</v>
      </c>
      <c r="H26" s="20">
        <f t="shared" si="4"/>
        <v>0.40504763624118162</v>
      </c>
      <c r="I26" s="8">
        <f t="shared" si="5"/>
        <v>20560.621029484926</v>
      </c>
    </row>
    <row r="27" spans="2:9" ht="17.100000000000001" customHeight="1">
      <c r="B27" s="39" t="s">
        <v>29</v>
      </c>
      <c r="C27" s="9">
        <v>107111</v>
      </c>
      <c r="D27" s="22">
        <f t="shared" si="0"/>
        <v>2.867379770477909E-2</v>
      </c>
      <c r="E27" s="23">
        <f t="shared" si="3"/>
        <v>0.73972406914092648</v>
      </c>
      <c r="F27" s="31">
        <v>2358.1680671999998</v>
      </c>
      <c r="G27" s="22">
        <f t="shared" si="1"/>
        <v>3.4694994435503848E-2</v>
      </c>
      <c r="H27" s="22">
        <f t="shared" si="4"/>
        <v>0.43974263067668545</v>
      </c>
      <c r="I27" s="10">
        <f t="shared" si="5"/>
        <v>22016.114751986257</v>
      </c>
    </row>
    <row r="28" spans="2:9" ht="17.100000000000001" customHeight="1">
      <c r="B28" s="37" t="s">
        <v>30</v>
      </c>
      <c r="C28" s="5">
        <v>98335</v>
      </c>
      <c r="D28" s="18">
        <f t="shared" si="0"/>
        <v>2.6324447510521345E-2</v>
      </c>
      <c r="E28" s="19">
        <f t="shared" si="3"/>
        <v>0.7660485166514478</v>
      </c>
      <c r="F28" s="32">
        <v>2307.07948012</v>
      </c>
      <c r="G28" s="18">
        <f t="shared" si="1"/>
        <v>3.3943343919532368E-2</v>
      </c>
      <c r="H28" s="18">
        <f t="shared" si="4"/>
        <v>0.47368597459621781</v>
      </c>
      <c r="I28" s="6">
        <f t="shared" si="5"/>
        <v>23461.42757024457</v>
      </c>
    </row>
    <row r="29" spans="2:9" ht="17.100000000000001" customHeight="1">
      <c r="B29" s="37" t="s">
        <v>31</v>
      </c>
      <c r="C29" s="5">
        <v>92897</v>
      </c>
      <c r="D29" s="18">
        <f t="shared" si="0"/>
        <v>2.4868685619412228E-2</v>
      </c>
      <c r="E29" s="19">
        <f t="shared" si="3"/>
        <v>0.79091720227086004</v>
      </c>
      <c r="F29" s="32">
        <v>2316.8363033099999</v>
      </c>
      <c r="G29" s="18">
        <f t="shared" si="1"/>
        <v>3.408689302911181E-2</v>
      </c>
      <c r="H29" s="18">
        <f t="shared" si="4"/>
        <v>0.50777286762532958</v>
      </c>
      <c r="I29" s="6">
        <f t="shared" si="5"/>
        <v>24939.839858230083</v>
      </c>
    </row>
    <row r="30" spans="2:9" ht="17.100000000000001" customHeight="1">
      <c r="B30" s="37" t="s">
        <v>32</v>
      </c>
      <c r="C30" s="5">
        <v>160026</v>
      </c>
      <c r="D30" s="18">
        <f t="shared" si="0"/>
        <v>4.2839233612840685E-2</v>
      </c>
      <c r="E30" s="19">
        <f t="shared" si="3"/>
        <v>0.83375643588370074</v>
      </c>
      <c r="F30" s="32">
        <v>4322.4214401300005</v>
      </c>
      <c r="G30" s="18">
        <f t="shared" si="1"/>
        <v>6.3594444305777306E-2</v>
      </c>
      <c r="H30" s="18">
        <f t="shared" si="4"/>
        <v>0.5713673119311069</v>
      </c>
      <c r="I30" s="6">
        <f t="shared" si="5"/>
        <v>27010.744754789848</v>
      </c>
    </row>
    <row r="31" spans="2:9" ht="17.100000000000001" customHeight="1">
      <c r="B31" s="37" t="s">
        <v>33</v>
      </c>
      <c r="C31" s="5">
        <v>158177</v>
      </c>
      <c r="D31" s="18">
        <f t="shared" si="0"/>
        <v>4.2344253153726905E-2</v>
      </c>
      <c r="E31" s="19">
        <f t="shared" si="3"/>
        <v>0.87610068903742766</v>
      </c>
      <c r="F31" s="32">
        <v>4714.7026365000002</v>
      </c>
      <c r="G31" s="18">
        <f t="shared" si="1"/>
        <v>6.9365955723693404E-2</v>
      </c>
      <c r="H31" s="18">
        <f t="shared" si="4"/>
        <v>0.64073326765480032</v>
      </c>
      <c r="I31" s="6">
        <f t="shared" si="5"/>
        <v>29806.499279288393</v>
      </c>
    </row>
    <row r="32" spans="2:9" ht="17.100000000000001" customHeight="1">
      <c r="B32" s="38" t="s">
        <v>34</v>
      </c>
      <c r="C32" s="7">
        <v>94515</v>
      </c>
      <c r="D32" s="20">
        <f t="shared" si="0"/>
        <v>2.5301826983850358E-2</v>
      </c>
      <c r="E32" s="21">
        <f t="shared" si="3"/>
        <v>0.90140251602127797</v>
      </c>
      <c r="F32" s="30">
        <v>3049.1173867699999</v>
      </c>
      <c r="G32" s="20">
        <f t="shared" si="1"/>
        <v>4.4860717197647913E-2</v>
      </c>
      <c r="H32" s="20">
        <f t="shared" si="4"/>
        <v>0.68559398485244827</v>
      </c>
      <c r="I32" s="8">
        <f t="shared" si="5"/>
        <v>32260.671711051156</v>
      </c>
    </row>
    <row r="33" spans="2:9" ht="17.100000000000001" customHeight="1">
      <c r="B33" s="39" t="s">
        <v>35</v>
      </c>
      <c r="C33" s="9">
        <v>64613</v>
      </c>
      <c r="D33" s="22">
        <f t="shared" si="0"/>
        <v>1.729701049471008E-2</v>
      </c>
      <c r="E33" s="23">
        <f t="shared" si="3"/>
        <v>0.91869952651598807</v>
      </c>
      <c r="F33" s="31">
        <v>2251.6709401799999</v>
      </c>
      <c r="G33" s="22">
        <f t="shared" si="1"/>
        <v>3.3128135278707935E-2</v>
      </c>
      <c r="H33" s="22">
        <f t="shared" si="4"/>
        <v>0.71872212013115622</v>
      </c>
      <c r="I33" s="10">
        <f t="shared" si="5"/>
        <v>34848.574438270931</v>
      </c>
    </row>
    <row r="34" spans="2:9" ht="17.100000000000001" customHeight="1">
      <c r="B34" s="37" t="s">
        <v>36</v>
      </c>
      <c r="C34" s="5">
        <v>47186</v>
      </c>
      <c r="D34" s="18">
        <f t="shared" si="0"/>
        <v>1.2631772819763668E-2</v>
      </c>
      <c r="E34" s="19">
        <f t="shared" si="3"/>
        <v>0.93133129933575176</v>
      </c>
      <c r="F34" s="32">
        <v>1772.6502848099999</v>
      </c>
      <c r="G34" s="18">
        <f t="shared" si="1"/>
        <v>2.6080453137762367E-2</v>
      </c>
      <c r="H34" s="18">
        <f t="shared" si="4"/>
        <v>0.74480257326891863</v>
      </c>
      <c r="I34" s="6">
        <f t="shared" si="5"/>
        <v>37567.29294303395</v>
      </c>
    </row>
    <row r="35" spans="2:9" ht="17.100000000000001" customHeight="1">
      <c r="B35" s="37" t="s">
        <v>37</v>
      </c>
      <c r="C35" s="5">
        <v>36996</v>
      </c>
      <c r="D35" s="18">
        <f t="shared" si="0"/>
        <v>9.9038924096125254E-3</v>
      </c>
      <c r="E35" s="19">
        <f t="shared" si="3"/>
        <v>0.9412351917453643</v>
      </c>
      <c r="F35" s="32">
        <v>1495.1791283</v>
      </c>
      <c r="G35" s="18">
        <f t="shared" si="1"/>
        <v>2.1998106181653411E-2</v>
      </c>
      <c r="H35" s="18">
        <f t="shared" si="4"/>
        <v>0.76680067945057206</v>
      </c>
      <c r="I35" s="6">
        <f t="shared" si="5"/>
        <v>40414.615858471188</v>
      </c>
    </row>
    <row r="36" spans="2:9" ht="17.100000000000001" customHeight="1">
      <c r="B36" s="37" t="s">
        <v>38</v>
      </c>
      <c r="C36" s="5">
        <v>30034</v>
      </c>
      <c r="D36" s="18">
        <f t="shared" si="0"/>
        <v>8.0401531146692233E-3</v>
      </c>
      <c r="E36" s="19">
        <f t="shared" si="3"/>
        <v>0.94927534486003351</v>
      </c>
      <c r="F36" s="32">
        <v>1295.34736664</v>
      </c>
      <c r="G36" s="18">
        <f t="shared" si="1"/>
        <v>1.9058043530791206E-2</v>
      </c>
      <c r="H36" s="18">
        <f t="shared" si="4"/>
        <v>0.78585872298136328</v>
      </c>
      <c r="I36" s="6">
        <f t="shared" si="5"/>
        <v>43129.365606978761</v>
      </c>
    </row>
    <row r="37" spans="2:9" ht="17.100000000000001" customHeight="1">
      <c r="B37" s="37" t="s">
        <v>39</v>
      </c>
      <c r="C37" s="5">
        <v>25040</v>
      </c>
      <c r="D37" s="18">
        <f t="shared" si="0"/>
        <v>6.7032507821574673E-3</v>
      </c>
      <c r="E37" s="19">
        <f t="shared" si="3"/>
        <v>0.95597859564219101</v>
      </c>
      <c r="F37" s="32">
        <v>1147.2408509000002</v>
      </c>
      <c r="G37" s="18">
        <f t="shared" si="1"/>
        <v>1.6878998359696813E-2</v>
      </c>
      <c r="H37" s="18">
        <f t="shared" si="4"/>
        <v>0.80273772134106014</v>
      </c>
      <c r="I37" s="6">
        <f t="shared" si="5"/>
        <v>45816.327911341854</v>
      </c>
    </row>
    <row r="38" spans="2:9" ht="17.100000000000001" customHeight="1">
      <c r="B38" s="38" t="s">
        <v>40</v>
      </c>
      <c r="C38" s="7">
        <v>20627</v>
      </c>
      <c r="D38" s="20">
        <f t="shared" si="0"/>
        <v>5.5218831423147789E-3</v>
      </c>
      <c r="E38" s="21">
        <f t="shared" si="3"/>
        <v>0.96150047878450584</v>
      </c>
      <c r="F38" s="30">
        <v>1002.3447058099999</v>
      </c>
      <c r="G38" s="20">
        <f t="shared" si="1"/>
        <v>1.4747186374984211E-2</v>
      </c>
      <c r="H38" s="20">
        <f t="shared" si="4"/>
        <v>0.81748490771604432</v>
      </c>
      <c r="I38" s="8">
        <f t="shared" si="5"/>
        <v>48593.819062878749</v>
      </c>
    </row>
    <row r="39" spans="2:9" ht="17.100000000000001" customHeight="1">
      <c r="B39" s="39" t="s">
        <v>41</v>
      </c>
      <c r="C39" s="9">
        <v>17267</v>
      </c>
      <c r="D39" s="22">
        <f t="shared" si="0"/>
        <v>4.6224054015779944E-3</v>
      </c>
      <c r="E39" s="23">
        <f t="shared" si="3"/>
        <v>0.96612288418608383</v>
      </c>
      <c r="F39" s="31">
        <v>881.57762533000005</v>
      </c>
      <c r="G39" s="22">
        <f t="shared" si="1"/>
        <v>1.2970377824514479E-2</v>
      </c>
      <c r="H39" s="22">
        <f t="shared" si="4"/>
        <v>0.83045528554055881</v>
      </c>
      <c r="I39" s="10">
        <f t="shared" si="5"/>
        <v>51055.633597613945</v>
      </c>
    </row>
    <row r="40" spans="2:9" ht="17.100000000000001" customHeight="1">
      <c r="B40" s="37" t="s">
        <v>42</v>
      </c>
      <c r="C40" s="5">
        <v>26254</v>
      </c>
      <c r="D40" s="18">
        <f t="shared" si="0"/>
        <v>7.0282406563403413E-3</v>
      </c>
      <c r="E40" s="19">
        <f t="shared" si="3"/>
        <v>0.97315112484242416</v>
      </c>
      <c r="F40" s="32">
        <v>1442.6971391700001</v>
      </c>
      <c r="G40" s="18">
        <f t="shared" si="1"/>
        <v>2.1225954974046082E-2</v>
      </c>
      <c r="H40" s="18">
        <f t="shared" si="4"/>
        <v>0.85168124051460492</v>
      </c>
      <c r="I40" s="6">
        <f t="shared" si="5"/>
        <v>54951.517451435975</v>
      </c>
    </row>
    <row r="41" spans="2:9" ht="17.100000000000001" customHeight="1">
      <c r="B41" s="37" t="s">
        <v>43</v>
      </c>
      <c r="C41" s="5">
        <v>19605</v>
      </c>
      <c r="D41" s="18">
        <f t="shared" si="0"/>
        <v>5.2482919961740074E-3</v>
      </c>
      <c r="E41" s="19">
        <f t="shared" si="3"/>
        <v>0.97839941683859821</v>
      </c>
      <c r="F41" s="32">
        <v>1184.6000928800001</v>
      </c>
      <c r="G41" s="18">
        <f t="shared" si="1"/>
        <v>1.7428653284907371E-2</v>
      </c>
      <c r="H41" s="18">
        <f t="shared" si="4"/>
        <v>0.86910989379951231</v>
      </c>
      <c r="I41" s="6">
        <f t="shared" si="5"/>
        <v>60423.366124968124</v>
      </c>
    </row>
    <row r="42" spans="2:9" ht="17.100000000000001" customHeight="1">
      <c r="B42" s="37" t="s">
        <v>44</v>
      </c>
      <c r="C42" s="5">
        <v>15046</v>
      </c>
      <c r="D42" s="18">
        <f t="shared" si="0"/>
        <v>4.0278399068826376E-3</v>
      </c>
      <c r="E42" s="19">
        <f t="shared" si="3"/>
        <v>0.98242725674548081</v>
      </c>
      <c r="F42" s="32">
        <v>986.7911484</v>
      </c>
      <c r="G42" s="18">
        <f t="shared" si="1"/>
        <v>1.4518351715021669E-2</v>
      </c>
      <c r="H42" s="18">
        <f t="shared" si="4"/>
        <v>0.88362824551453401</v>
      </c>
      <c r="I42" s="6">
        <f t="shared" si="5"/>
        <v>65584.949381895523</v>
      </c>
    </row>
    <row r="43" spans="2:9" ht="17.100000000000001" customHeight="1">
      <c r="B43" s="37" t="s">
        <v>45</v>
      </c>
      <c r="C43" s="5">
        <v>11213</v>
      </c>
      <c r="D43" s="18">
        <f t="shared" si="0"/>
        <v>3.0017392580004663E-3</v>
      </c>
      <c r="E43" s="19">
        <f t="shared" si="3"/>
        <v>0.98542899600348133</v>
      </c>
      <c r="F43" s="32">
        <v>793.90128082000001</v>
      </c>
      <c r="G43" s="18">
        <f t="shared" si="1"/>
        <v>1.1680422995929406E-2</v>
      </c>
      <c r="H43" s="18">
        <f t="shared" si="4"/>
        <v>0.89530866851046342</v>
      </c>
      <c r="I43" s="6">
        <f t="shared" si="5"/>
        <v>70801.862197449387</v>
      </c>
    </row>
    <row r="44" spans="2:9" ht="17.100000000000001" customHeight="1">
      <c r="B44" s="38" t="s">
        <v>46</v>
      </c>
      <c r="C44" s="7">
        <v>8725</v>
      </c>
      <c r="D44" s="20">
        <f t="shared" si="0"/>
        <v>2.3356974071215616E-3</v>
      </c>
      <c r="E44" s="21">
        <f t="shared" si="3"/>
        <v>0.98776469341060291</v>
      </c>
      <c r="F44" s="30">
        <v>660.82058523000001</v>
      </c>
      <c r="G44" s="20">
        <f t="shared" si="1"/>
        <v>9.7224480503817958E-3</v>
      </c>
      <c r="H44" s="20">
        <f t="shared" si="4"/>
        <v>0.90503111656084523</v>
      </c>
      <c r="I44" s="8">
        <f t="shared" si="5"/>
        <v>75738.749023495708</v>
      </c>
    </row>
    <row r="45" spans="2:9" ht="17.100000000000001" customHeight="1">
      <c r="B45" s="39" t="s">
        <v>47</v>
      </c>
      <c r="C45" s="9">
        <v>6611</v>
      </c>
      <c r="D45" s="22">
        <f t="shared" si="0"/>
        <v>1.7697759952413343E-3</v>
      </c>
      <c r="E45" s="23">
        <f t="shared" si="3"/>
        <v>0.98953446940584422</v>
      </c>
      <c r="F45" s="31">
        <v>534.72641326999997</v>
      </c>
      <c r="G45" s="22">
        <f t="shared" si="1"/>
        <v>7.8672636573134166E-3</v>
      </c>
      <c r="H45" s="22">
        <f t="shared" si="4"/>
        <v>0.91289838021815861</v>
      </c>
      <c r="I45" s="10">
        <f t="shared" si="5"/>
        <v>80884.34628195432</v>
      </c>
    </row>
    <row r="46" spans="2:9" ht="17.100000000000001" customHeight="1">
      <c r="B46" s="37" t="s">
        <v>48</v>
      </c>
      <c r="C46" s="5">
        <v>15850</v>
      </c>
      <c r="D46" s="18">
        <f t="shared" si="0"/>
        <v>4.2430720805589394E-3</v>
      </c>
      <c r="E46" s="19">
        <f t="shared" si="3"/>
        <v>0.99377754148640318</v>
      </c>
      <c r="F46" s="32">
        <v>1458.0138733699998</v>
      </c>
      <c r="G46" s="18">
        <f t="shared" si="1"/>
        <v>2.1451305327666155E-2</v>
      </c>
      <c r="H46" s="18">
        <f t="shared" si="4"/>
        <v>0.93434968554582476</v>
      </c>
      <c r="I46" s="6">
        <f t="shared" si="5"/>
        <v>91988.256994952681</v>
      </c>
    </row>
    <row r="47" spans="2:9" ht="17.100000000000001" customHeight="1">
      <c r="B47" s="37" t="s">
        <v>49</v>
      </c>
      <c r="C47" s="5">
        <v>7481</v>
      </c>
      <c r="D47" s="18">
        <f t="shared" si="0"/>
        <v>2.0026764816821092E-3</v>
      </c>
      <c r="E47" s="19">
        <f t="shared" si="3"/>
        <v>0.99578021796808525</v>
      </c>
      <c r="F47" s="32">
        <v>836.77705852999998</v>
      </c>
      <c r="G47" s="18">
        <f t="shared" si="1"/>
        <v>1.2311240998156295E-2</v>
      </c>
      <c r="H47" s="18">
        <f t="shared" si="4"/>
        <v>0.94666092654398104</v>
      </c>
      <c r="I47" s="6">
        <f t="shared" si="5"/>
        <v>111853.63701777837</v>
      </c>
    </row>
    <row r="48" spans="2:9" ht="17.100000000000001" customHeight="1">
      <c r="B48" s="37" t="s">
        <v>50</v>
      </c>
      <c r="C48" s="5">
        <v>4362</v>
      </c>
      <c r="D48" s="18">
        <f t="shared" si="0"/>
        <v>1.1677148527065044E-3</v>
      </c>
      <c r="E48" s="19">
        <f t="shared" si="3"/>
        <v>0.99694793282079175</v>
      </c>
      <c r="F48" s="32">
        <v>574.79016216999992</v>
      </c>
      <c r="G48" s="18">
        <f t="shared" si="1"/>
        <v>8.456709152944001E-3</v>
      </c>
      <c r="H48" s="18">
        <f t="shared" si="4"/>
        <v>0.95511763569692509</v>
      </c>
      <c r="I48" s="6">
        <f t="shared" si="5"/>
        <v>131772.16005731316</v>
      </c>
    </row>
    <row r="49" spans="2:9" ht="17.100000000000001" customHeight="1">
      <c r="B49" s="37" t="s">
        <v>51</v>
      </c>
      <c r="C49" s="5">
        <v>2786</v>
      </c>
      <c r="D49" s="18">
        <f t="shared" si="0"/>
        <v>7.4581696002758396E-4</v>
      </c>
      <c r="E49" s="19">
        <f t="shared" si="3"/>
        <v>0.99769374978081937</v>
      </c>
      <c r="F49" s="32">
        <v>421.56242477999996</v>
      </c>
      <c r="G49" s="18">
        <f t="shared" si="1"/>
        <v>6.202317038126166E-3</v>
      </c>
      <c r="H49" s="18">
        <f t="shared" si="4"/>
        <v>0.96131995273505122</v>
      </c>
      <c r="I49" s="6">
        <f t="shared" si="5"/>
        <v>151314.58175879397</v>
      </c>
    </row>
    <row r="50" spans="2:9" ht="17.100000000000001" customHeight="1">
      <c r="B50" s="38" t="s">
        <v>52</v>
      </c>
      <c r="C50" s="7">
        <v>1904</v>
      </c>
      <c r="D50" s="20">
        <f t="shared" si="0"/>
        <v>5.0970405308417804E-4</v>
      </c>
      <c r="E50" s="21">
        <f t="shared" si="3"/>
        <v>0.99820345383390352</v>
      </c>
      <c r="F50" s="30">
        <v>323.43196757999999</v>
      </c>
      <c r="G50" s="20">
        <f t="shared" si="1"/>
        <v>4.7585540960938004E-3</v>
      </c>
      <c r="H50" s="20">
        <f t="shared" si="4"/>
        <v>0.96607850683114505</v>
      </c>
      <c r="I50" s="8">
        <f t="shared" si="5"/>
        <v>169869.73087184873</v>
      </c>
    </row>
    <row r="51" spans="2:9" ht="17.100000000000001" customHeight="1">
      <c r="B51" s="37" t="s">
        <v>53</v>
      </c>
      <c r="C51" s="5">
        <v>1263</v>
      </c>
      <c r="D51" s="18">
        <f t="shared" si="0"/>
        <v>3.3810725790195211E-4</v>
      </c>
      <c r="E51" s="19">
        <f t="shared" si="3"/>
        <v>0.99854156109180547</v>
      </c>
      <c r="F51" s="32">
        <v>239.64705813999998</v>
      </c>
      <c r="G51" s="18">
        <f t="shared" si="1"/>
        <v>3.5258527431950831E-3</v>
      </c>
      <c r="H51" s="18">
        <f t="shared" si="4"/>
        <v>0.9696043595743401</v>
      </c>
      <c r="I51" s="6">
        <f t="shared" si="5"/>
        <v>189744.30573238319</v>
      </c>
    </row>
    <row r="52" spans="2:9" ht="17.100000000000001" customHeight="1">
      <c r="B52" s="37" t="s">
        <v>54</v>
      </c>
      <c r="C52" s="5">
        <v>2975</v>
      </c>
      <c r="D52" s="18">
        <f t="shared" si="0"/>
        <v>7.9641258294402815E-4</v>
      </c>
      <c r="E52" s="19">
        <f t="shared" si="3"/>
        <v>0.99933797367474952</v>
      </c>
      <c r="F52" s="32">
        <v>684.25130812999998</v>
      </c>
      <c r="G52" s="18">
        <f t="shared" si="1"/>
        <v>1.0067176999917854E-2</v>
      </c>
      <c r="H52" s="18">
        <f t="shared" si="4"/>
        <v>0.97967153657425798</v>
      </c>
      <c r="I52" s="6">
        <f t="shared" si="5"/>
        <v>230000.43970756303</v>
      </c>
    </row>
    <row r="53" spans="2:9" ht="17.100000000000001" customHeight="1">
      <c r="B53" s="37" t="s">
        <v>55</v>
      </c>
      <c r="C53" s="5">
        <v>971</v>
      </c>
      <c r="D53" s="18">
        <f t="shared" si="0"/>
        <v>2.5993835900458867E-4</v>
      </c>
      <c r="E53" s="19">
        <f t="shared" si="3"/>
        <v>0.99959791203375414</v>
      </c>
      <c r="F53" s="32">
        <v>308.05252588999997</v>
      </c>
      <c r="G53" s="18">
        <f t="shared" si="1"/>
        <v>4.5322811466473809E-3</v>
      </c>
      <c r="H53" s="18">
        <f t="shared" si="4"/>
        <v>0.98420381772090537</v>
      </c>
      <c r="I53" s="6">
        <f t="shared" si="5"/>
        <v>317252.85879505664</v>
      </c>
    </row>
    <row r="54" spans="2:9" ht="17.100000000000001" customHeight="1">
      <c r="B54" s="37" t="s">
        <v>56</v>
      </c>
      <c r="C54" s="5">
        <v>457</v>
      </c>
      <c r="D54" s="18">
        <f t="shared" si="0"/>
        <v>1.2233968080854483E-4</v>
      </c>
      <c r="E54" s="19">
        <f t="shared" si="3"/>
        <v>0.99972025171456269</v>
      </c>
      <c r="F54" s="32">
        <v>180.09423674999999</v>
      </c>
      <c r="G54" s="18">
        <f t="shared" si="1"/>
        <v>2.6496705764176682E-3</v>
      </c>
      <c r="H54" s="18">
        <f t="shared" si="4"/>
        <v>0.986853488297323</v>
      </c>
      <c r="I54" s="6">
        <f t="shared" si="5"/>
        <v>394079.29266958422</v>
      </c>
    </row>
    <row r="55" spans="2:9" ht="17.100000000000001" customHeight="1" thickBot="1">
      <c r="B55" s="40" t="s">
        <v>57</v>
      </c>
      <c r="C55" s="11">
        <v>1045</v>
      </c>
      <c r="D55" s="24">
        <f t="shared" si="0"/>
        <v>2.7974828543748215E-4</v>
      </c>
      <c r="E55" s="19">
        <f t="shared" si="3"/>
        <v>1.0000000000000002</v>
      </c>
      <c r="F55" s="33">
        <v>893.54918762</v>
      </c>
      <c r="G55" s="24">
        <f t="shared" si="1"/>
        <v>1.3146511702677374E-2</v>
      </c>
      <c r="H55" s="18">
        <f t="shared" si="4"/>
        <v>1.0000000000000004</v>
      </c>
      <c r="I55" s="8">
        <f t="shared" si="5"/>
        <v>855070.99293779908</v>
      </c>
    </row>
    <row r="56" spans="2:9" ht="17.100000000000001" customHeight="1" thickTop="1" thickBot="1">
      <c r="B56" s="12" t="s">
        <v>8</v>
      </c>
      <c r="C56" s="13">
        <v>3735501</v>
      </c>
      <c r="D56" s="35">
        <f t="shared" si="0"/>
        <v>1</v>
      </c>
      <c r="E56" s="25"/>
      <c r="F56" s="34">
        <v>67968.538562059985</v>
      </c>
      <c r="G56" s="35">
        <f t="shared" si="1"/>
        <v>1</v>
      </c>
      <c r="H56" s="25"/>
      <c r="I56" s="14">
        <f>F56*10^6/C56</f>
        <v>18195.293900887722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2017-06-19T09:15:20Z</dcterms:modified>
</cp:coreProperties>
</file>