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B.4" sheetId="47" r:id="rId1"/>
  </sheets>
  <calcPr calcId="145621"/>
</workbook>
</file>

<file path=xl/calcChain.xml><?xml version="1.0" encoding="utf-8"?>
<calcChain xmlns="http://schemas.openxmlformats.org/spreadsheetml/2006/main">
  <c r="I56" i="47" l="1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14" i="47"/>
  <c r="I11" i="47"/>
  <c r="I12" i="47"/>
  <c r="I13" i="47"/>
  <c r="I10" i="47"/>
  <c r="G9" i="47"/>
  <c r="H9" i="47" s="1"/>
  <c r="D9" i="47"/>
  <c r="E9" i="47" s="1"/>
  <c r="G10" i="47"/>
  <c r="G11" i="47"/>
  <c r="G12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D10" i="47"/>
  <c r="D11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G56" i="47"/>
  <c r="D56" i="47"/>
  <c r="H10" i="47" l="1"/>
  <c r="H11" i="47" s="1"/>
  <c r="H12" i="47" s="1"/>
  <c r="H13" i="47" s="1"/>
  <c r="H14" i="47" s="1"/>
  <c r="H15" i="47" s="1"/>
  <c r="H16" i="47" s="1"/>
  <c r="H17" i="47" s="1"/>
  <c r="H18" i="47" s="1"/>
  <c r="H19" i="47" s="1"/>
  <c r="H20" i="47" s="1"/>
  <c r="H21" i="47" s="1"/>
  <c r="H22" i="47" s="1"/>
  <c r="H23" i="47" s="1"/>
  <c r="H24" i="47" s="1"/>
  <c r="H25" i="47" s="1"/>
  <c r="H26" i="47" s="1"/>
  <c r="H27" i="47" s="1"/>
  <c r="H28" i="47" s="1"/>
  <c r="H29" i="47" s="1"/>
  <c r="H30" i="47" s="1"/>
  <c r="H31" i="47" s="1"/>
  <c r="H32" i="47" s="1"/>
  <c r="H33" i="47" s="1"/>
  <c r="H34" i="47" s="1"/>
  <c r="H35" i="47" s="1"/>
  <c r="H36" i="47" s="1"/>
  <c r="H37" i="47" s="1"/>
  <c r="H38" i="47" s="1"/>
  <c r="H39" i="47" s="1"/>
  <c r="H40" i="47" s="1"/>
  <c r="H41" i="47" s="1"/>
  <c r="H42" i="47" s="1"/>
  <c r="H43" i="47" s="1"/>
  <c r="H44" i="47" s="1"/>
  <c r="H45" i="47" s="1"/>
  <c r="H46" i="47" s="1"/>
  <c r="H47" i="47" s="1"/>
  <c r="H48" i="47" s="1"/>
  <c r="H49" i="47" s="1"/>
  <c r="H50" i="47" s="1"/>
  <c r="H51" i="47" s="1"/>
  <c r="H52" i="47" s="1"/>
  <c r="H53" i="47" s="1"/>
  <c r="H54" i="47" s="1"/>
  <c r="H55" i="47" s="1"/>
  <c r="E10" i="47"/>
  <c r="E11" i="47" s="1"/>
  <c r="E12" i="47" s="1"/>
  <c r="E13" i="47" s="1"/>
  <c r="E14" i="47" s="1"/>
  <c r="E15" i="47" s="1"/>
  <c r="E16" i="47" s="1"/>
  <c r="E17" i="47" s="1"/>
  <c r="E18" i="47" s="1"/>
  <c r="E19" i="47" s="1"/>
  <c r="E20" i="47" s="1"/>
  <c r="E21" i="47" s="1"/>
  <c r="E22" i="47" s="1"/>
  <c r="E23" i="47" s="1"/>
  <c r="E24" i="47" s="1"/>
  <c r="E25" i="47" s="1"/>
  <c r="E26" i="47" s="1"/>
  <c r="E27" i="47" s="1"/>
  <c r="E28" i="47" s="1"/>
  <c r="E29" i="47" s="1"/>
  <c r="E30" i="47" s="1"/>
  <c r="E31" i="47" s="1"/>
  <c r="E32" i="47" s="1"/>
  <c r="E33" i="47" s="1"/>
  <c r="E34" i="47" s="1"/>
  <c r="E35" i="47" s="1"/>
  <c r="E36" i="47" s="1"/>
  <c r="E37" i="47" s="1"/>
  <c r="E38" i="47" s="1"/>
  <c r="E39" i="47" s="1"/>
  <c r="E40" i="47" s="1"/>
  <c r="E41" i="47" s="1"/>
  <c r="E42" i="47" s="1"/>
  <c r="E43" i="47" s="1"/>
  <c r="E44" i="47" s="1"/>
  <c r="E45" i="47" s="1"/>
  <c r="E46" i="47" s="1"/>
  <c r="E47" i="47" s="1"/>
  <c r="E48" i="47" s="1"/>
  <c r="E49" i="47" s="1"/>
  <c r="E50" i="47" s="1"/>
  <c r="E51" i="47" s="1"/>
  <c r="E52" i="47" s="1"/>
  <c r="E53" i="47" s="1"/>
  <c r="E54" i="47" s="1"/>
  <c r="E55" i="47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<sst xmlns="http://schemas.openxmlformats.org/spreadsheetml/2006/main" count="71" uniqueCount="67">
  <si>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</si>
  <si>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</si>
  <si>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</si>
  <si>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</si>
  <si>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</si>
  <si>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</si>
  <si>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</si>
  <si>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</si>
  <si>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</si>
  <si>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</si>
  <si>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</si>
  <si>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</si>
  <si>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</si>
  <si>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</si>
  <si>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</si>
  <si>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</si>
  <si>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</si>
  <si>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</si>
  <si>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</si>
  <si>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</si>
  <si>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</si>
  <si>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</si>
  <si>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</si>
  <si>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</si>
  <si>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</si>
  <si>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</si>
  <si>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</si>
  <si>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</si>
  <si>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</si>
  <si>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</si>
  <si>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</si>
  <si>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</si>
  <si>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</si>
  <si>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</si>
  <si>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</si>
  <si>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</si>
  <si>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</si>
  <si>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</si>
  <si>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</si>
  <si>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</si>
  <si>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</si>
  <si>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</si>
  <si>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</si>
  <si>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</si>
  <si>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</si>
  <si>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</si>
  <si>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</si>
  <si>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</si>
  <si>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</si>
  <si>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</si>
  <si>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</si>
  <si>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</si>
  <si>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</si>
  <si>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</si>
  <si>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</si>
  <si>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</si>
  <si>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</si>
  <si>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</si>
  <si>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</si>
  <si>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</si>
  <si>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</si>
  <si>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</si>
  <si>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</si>
  <si>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II.B.4. BASE LIQUIDABLE DEL AHORRO</t>
  </si>
  <si>
    <t>(millones euros)</t>
  </si>
  <si>
    <t>-</t>
  </si>
  <si>
    <t>IRPF  2014.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</si>
</sst>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0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1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2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3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4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55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6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7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8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9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0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1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2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3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4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65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6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7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8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9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0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1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2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3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4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3320312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65</v>
      </c>
      <c r="J9" s="3"/>
    </row>
    <row r="10" spans="2:10" ht="17.100000000000001" customHeight="1">
      <c r="B10" s="37" t="s">
        <v>12</v>
      </c>
      <c r="C10" s="4">
        <v>6655</v>
      </c>
      <c r="D10" s="17">
        <f t="shared" si="0"/>
        <v>2.7847530273466515E-3</v>
      </c>
      <c r="E10" s="18">
        <f>E9+D10</f>
        <v>2.7847530273466515E-3</v>
      </c>
      <c r="F10" s="26">
        <v>1.24876601</v>
      </c>
      <c r="G10" s="17">
        <f t="shared" si="1"/>
        <v>3.043859239362867E-4</v>
      </c>
      <c r="H10" s="17">
        <f>H9+G10</f>
        <v>3.043859239362867E-4</v>
      </c>
      <c r="I10" s="5">
        <f>F10*10^6/C10</f>
        <v>187.64327723516152</v>
      </c>
    </row>
    <row r="11" spans="2:10" ht="17.100000000000001" customHeight="1">
      <c r="B11" s="37" t="s">
        <v>13</v>
      </c>
      <c r="C11" s="4">
        <v>5905</v>
      </c>
      <c r="D11" s="17">
        <f t="shared" si="0"/>
        <v>2.470919102401499E-3</v>
      </c>
      <c r="E11" s="18">
        <f t="shared" ref="E11:E55" si="2">E10+D11</f>
        <v>5.2556721297481509E-3</v>
      </c>
      <c r="F11" s="26">
        <v>1.9497479</v>
      </c>
      <c r="G11" s="17">
        <f t="shared" si="1"/>
        <v>4.7524981560343295E-4</v>
      </c>
      <c r="H11" s="17">
        <f t="shared" ref="H11:H55" si="3">H10+G11</f>
        <v>7.796357395397197E-4</v>
      </c>
      <c r="I11" s="5">
        <f>F11*10^6/C11</f>
        <v>330.18592718035563</v>
      </c>
    </row>
    <row r="12" spans="2:10" ht="17.100000000000001" customHeight="1">
      <c r="B12" s="37" t="s">
        <v>14</v>
      </c>
      <c r="C12" s="4">
        <v>46035</v>
      </c>
      <c r="D12" s="17">
        <f t="shared" si="0"/>
        <v>1.9263126313133448E-2</v>
      </c>
      <c r="E12" s="18">
        <f t="shared" si="2"/>
        <v>2.4518798442881601E-2</v>
      </c>
      <c r="F12" s="26">
        <v>11.278494720000001</v>
      </c>
      <c r="G12" s="17">
        <f t="shared" si="1"/>
        <v>2.7491259439050004E-3</v>
      </c>
      <c r="H12" s="17">
        <f t="shared" si="3"/>
        <v>3.5287616834447201E-3</v>
      </c>
      <c r="I12" s="5">
        <f>F12*10^6/C12</f>
        <v>244.99825610948193</v>
      </c>
    </row>
    <row r="13" spans="2:10" ht="17.100000000000001" customHeight="1">
      <c r="B13" s="37" t="s">
        <v>15</v>
      </c>
      <c r="C13" s="4">
        <v>71500</v>
      </c>
      <c r="D13" s="17">
        <f t="shared" si="0"/>
        <v>2.9918834178104519E-2</v>
      </c>
      <c r="E13" s="18">
        <f t="shared" si="2"/>
        <v>5.4437632620986123E-2</v>
      </c>
      <c r="F13" s="26">
        <v>33.467965210000003</v>
      </c>
      <c r="G13" s="17">
        <f t="shared" si="1"/>
        <v>8.1577953204486648E-3</v>
      </c>
      <c r="H13" s="17">
        <f t="shared" si="3"/>
        <v>1.1686557003893386E-2</v>
      </c>
      <c r="I13" s="5">
        <f>F13*10^6/C13</f>
        <v>468.08342951048951</v>
      </c>
    </row>
    <row r="14" spans="2:10" ht="17.100000000000001" customHeight="1">
      <c r="B14" s="38" t="s">
        <v>16</v>
      </c>
      <c r="C14" s="6">
        <v>77179</v>
      </c>
      <c r="D14" s="19">
        <f t="shared" si="0"/>
        <v>3.229518465778921E-2</v>
      </c>
      <c r="E14" s="20">
        <f t="shared" si="2"/>
        <v>8.6732817278775326E-2</v>
      </c>
      <c r="F14" s="27">
        <v>45.886888429999999</v>
      </c>
      <c r="G14" s="19">
        <f t="shared" si="1"/>
        <v>1.1184899988851277E-2</v>
      </c>
      <c r="H14" s="19">
        <f t="shared" si="3"/>
        <v>2.2871456992744663E-2</v>
      </c>
      <c r="I14" s="7">
        <f>F14*10^6/C14</f>
        <v>594.55147682659788</v>
      </c>
    </row>
    <row r="15" spans="2:10" ht="17.100000000000001" customHeight="1">
      <c r="B15" s="37" t="s">
        <v>17</v>
      </c>
      <c r="C15" s="4">
        <v>122729</v>
      </c>
      <c r="D15" s="17">
        <f t="shared" si="0"/>
        <v>5.1355365032791464E-2</v>
      </c>
      <c r="E15" s="18">
        <f t="shared" si="2"/>
        <v>0.13808818231156678</v>
      </c>
      <c r="F15" s="26">
        <v>72.681273349999998</v>
      </c>
      <c r="G15" s="17">
        <f t="shared" si="1"/>
        <v>1.7716014340833603E-2</v>
      </c>
      <c r="H15" s="17">
        <f t="shared" si="3"/>
        <v>4.0587471333578262E-2</v>
      </c>
      <c r="I15" s="9">
        <f t="shared" ref="I15:I55" si="4">F15*10^6/C15</f>
        <v>592.20944805221257</v>
      </c>
    </row>
    <row r="16" spans="2:10" ht="17.100000000000001" customHeight="1">
      <c r="B16" s="37" t="s">
        <v>18</v>
      </c>
      <c r="C16" s="4">
        <v>115294</v>
      </c>
      <c r="D16" s="17">
        <f t="shared" si="0"/>
        <v>4.8244224723501851E-2</v>
      </c>
      <c r="E16" s="18">
        <f t="shared" si="2"/>
        <v>0.18633240703506862</v>
      </c>
      <c r="F16" s="26">
        <v>90.149583919999998</v>
      </c>
      <c r="G16" s="17">
        <f t="shared" si="1"/>
        <v>2.1973903977384052E-2</v>
      </c>
      <c r="H16" s="17">
        <f t="shared" si="3"/>
        <v>6.2561375310962314E-2</v>
      </c>
      <c r="I16" s="5">
        <f t="shared" si="4"/>
        <v>781.91045431679015</v>
      </c>
    </row>
    <row r="17" spans="2:9" ht="17.100000000000001" customHeight="1">
      <c r="B17" s="37" t="s">
        <v>19</v>
      </c>
      <c r="C17" s="4">
        <v>118751</v>
      </c>
      <c r="D17" s="17">
        <f t="shared" si="0"/>
        <v>4.9690789894882376E-2</v>
      </c>
      <c r="E17" s="18">
        <f t="shared" si="2"/>
        <v>0.236023196929951</v>
      </c>
      <c r="F17" s="26">
        <v>89.497905119999999</v>
      </c>
      <c r="G17" s="17">
        <f t="shared" si="1"/>
        <v>2.1815057682674534E-2</v>
      </c>
      <c r="H17" s="17">
        <f t="shared" si="3"/>
        <v>8.4376432993636841E-2</v>
      </c>
      <c r="I17" s="5">
        <f t="shared" si="4"/>
        <v>753.66022281917628</v>
      </c>
    </row>
    <row r="18" spans="2:9" ht="17.100000000000001" customHeight="1">
      <c r="B18" s="37" t="s">
        <v>20</v>
      </c>
      <c r="C18" s="4">
        <v>125273</v>
      </c>
      <c r="D18" s="17">
        <f t="shared" si="0"/>
        <v>5.2419889706205418E-2</v>
      </c>
      <c r="E18" s="18">
        <f t="shared" si="2"/>
        <v>0.28844308663615642</v>
      </c>
      <c r="F18" s="26">
        <v>94.092316319999995</v>
      </c>
      <c r="G18" s="17">
        <f t="shared" si="1"/>
        <v>2.2934942502453717E-2</v>
      </c>
      <c r="H18" s="17">
        <f t="shared" si="3"/>
        <v>0.10731137549609056</v>
      </c>
      <c r="I18" s="5">
        <f t="shared" si="4"/>
        <v>751.09813223918957</v>
      </c>
    </row>
    <row r="19" spans="2:9" ht="17.100000000000001" customHeight="1">
      <c r="B19" s="37" t="s">
        <v>21</v>
      </c>
      <c r="C19" s="4">
        <v>128594</v>
      </c>
      <c r="D19" s="17">
        <f t="shared" si="0"/>
        <v>5.3809546325862552E-2</v>
      </c>
      <c r="E19" s="18">
        <f t="shared" si="2"/>
        <v>0.34225263296201897</v>
      </c>
      <c r="F19" s="26">
        <v>92.00830723</v>
      </c>
      <c r="G19" s="17">
        <f t="shared" si="1"/>
        <v>2.2426966606832351E-2</v>
      </c>
      <c r="H19" s="17">
        <f t="shared" si="3"/>
        <v>0.1297383421029229</v>
      </c>
      <c r="I19" s="5">
        <f t="shared" si="4"/>
        <v>715.49455829976523</v>
      </c>
    </row>
    <row r="20" spans="2:9" ht="17.100000000000001" customHeight="1">
      <c r="B20" s="38" t="s">
        <v>22</v>
      </c>
      <c r="C20" s="6">
        <v>130422</v>
      </c>
      <c r="D20" s="19">
        <f t="shared" si="0"/>
        <v>5.4574464212262204E-2</v>
      </c>
      <c r="E20" s="20">
        <f t="shared" si="2"/>
        <v>0.39682709717428116</v>
      </c>
      <c r="F20" s="27">
        <v>103.21633740999999</v>
      </c>
      <c r="G20" s="19">
        <f t="shared" si="1"/>
        <v>2.5158916863746442E-2</v>
      </c>
      <c r="H20" s="19">
        <f t="shared" si="3"/>
        <v>0.15489725896666934</v>
      </c>
      <c r="I20" s="7">
        <f t="shared" si="4"/>
        <v>791.40281095213993</v>
      </c>
    </row>
    <row r="21" spans="2:9" ht="17.100000000000001" customHeight="1">
      <c r="B21" s="39" t="s">
        <v>23</v>
      </c>
      <c r="C21" s="8">
        <v>129235</v>
      </c>
      <c r="D21" s="21">
        <f t="shared" si="0"/>
        <v>5.4077769720382342E-2</v>
      </c>
      <c r="E21" s="22">
        <f t="shared" si="2"/>
        <v>0.45090486689466353</v>
      </c>
      <c r="F21" s="28">
        <v>107.7956044</v>
      </c>
      <c r="G21" s="21">
        <f t="shared" si="1"/>
        <v>2.6275110291930873E-2</v>
      </c>
      <c r="H21" s="21">
        <f t="shared" si="3"/>
        <v>0.1811723692586002</v>
      </c>
      <c r="I21" s="9">
        <f t="shared" si="4"/>
        <v>834.10534607497971</v>
      </c>
    </row>
    <row r="22" spans="2:9" ht="17.100000000000001" customHeight="1">
      <c r="B22" s="37" t="s">
        <v>24</v>
      </c>
      <c r="C22" s="4">
        <v>122376</v>
      </c>
      <c r="D22" s="17">
        <f t="shared" si="0"/>
        <v>5.1207653865450606E-2</v>
      </c>
      <c r="E22" s="18">
        <f t="shared" si="2"/>
        <v>0.50211252076011414</v>
      </c>
      <c r="F22" s="26">
        <v>111.59112576999999</v>
      </c>
      <c r="G22" s="17">
        <f t="shared" si="1"/>
        <v>2.7200266221685372E-2</v>
      </c>
      <c r="H22" s="17">
        <f t="shared" si="3"/>
        <v>0.20837263548028556</v>
      </c>
      <c r="I22" s="5">
        <f t="shared" si="4"/>
        <v>911.87100223900109</v>
      </c>
    </row>
    <row r="23" spans="2:9" ht="17.100000000000001" customHeight="1">
      <c r="B23" s="37" t="s">
        <v>25</v>
      </c>
      <c r="C23" s="4">
        <v>111512</v>
      </c>
      <c r="D23" s="17">
        <f t="shared" si="0"/>
        <v>4.6661664851311763E-2</v>
      </c>
      <c r="E23" s="18">
        <f t="shared" si="2"/>
        <v>0.54877418561142588</v>
      </c>
      <c r="F23" s="26">
        <v>107.09078715999999</v>
      </c>
      <c r="G23" s="17">
        <f t="shared" si="1"/>
        <v>2.6103311536130634E-2</v>
      </c>
      <c r="H23" s="17">
        <f t="shared" si="3"/>
        <v>0.23447594701641619</v>
      </c>
      <c r="I23" s="5">
        <f t="shared" si="4"/>
        <v>960.35213394074174</v>
      </c>
    </row>
    <row r="24" spans="2:9" ht="17.100000000000001" customHeight="1">
      <c r="B24" s="37" t="s">
        <v>26</v>
      </c>
      <c r="C24" s="4">
        <v>98087</v>
      </c>
      <c r="D24" s="17">
        <f t="shared" si="0"/>
        <v>4.1044037594793539E-2</v>
      </c>
      <c r="E24" s="18">
        <f t="shared" si="2"/>
        <v>0.58981822320621946</v>
      </c>
      <c r="F24" s="26">
        <v>102.32569412000001</v>
      </c>
      <c r="G24" s="17">
        <f t="shared" si="1"/>
        <v>2.4941823125965816E-2</v>
      </c>
      <c r="H24" s="17">
        <f t="shared" si="3"/>
        <v>0.25941777014238199</v>
      </c>
      <c r="I24" s="5">
        <f t="shared" si="4"/>
        <v>1043.2136177067298</v>
      </c>
    </row>
    <row r="25" spans="2:9" ht="17.100000000000001" customHeight="1">
      <c r="B25" s="37" t="s">
        <v>27</v>
      </c>
      <c r="C25" s="4">
        <v>88613</v>
      </c>
      <c r="D25" s="17">
        <f t="shared" si="0"/>
        <v>3.7079687454886372E-2</v>
      </c>
      <c r="E25" s="18">
        <f t="shared" si="2"/>
        <v>0.62689791066110578</v>
      </c>
      <c r="F25" s="26">
        <v>97.510906359999993</v>
      </c>
      <c r="G25" s="17">
        <f t="shared" si="1"/>
        <v>2.3768221659278933E-2</v>
      </c>
      <c r="H25" s="17">
        <f t="shared" si="3"/>
        <v>0.28318599180166093</v>
      </c>
      <c r="I25" s="5">
        <f t="shared" si="4"/>
        <v>1100.413103720673</v>
      </c>
    </row>
    <row r="26" spans="2:9" ht="17.100000000000001" customHeight="1">
      <c r="B26" s="38" t="s">
        <v>28</v>
      </c>
      <c r="C26" s="6">
        <v>81297</v>
      </c>
      <c r="D26" s="19">
        <f t="shared" si="0"/>
        <v>3.401834212835473E-2</v>
      </c>
      <c r="E26" s="20">
        <f t="shared" si="2"/>
        <v>0.66091625278946053</v>
      </c>
      <c r="F26" s="29">
        <v>93.841908369999999</v>
      </c>
      <c r="G26" s="19">
        <f t="shared" si="1"/>
        <v>2.2873905723256194E-2</v>
      </c>
      <c r="H26" s="19">
        <f t="shared" si="3"/>
        <v>0.30605989752491713</v>
      </c>
      <c r="I26" s="7">
        <f t="shared" si="4"/>
        <v>1154.3096100717123</v>
      </c>
    </row>
    <row r="27" spans="2:9" ht="17.100000000000001" customHeight="1">
      <c r="B27" s="39" t="s">
        <v>29</v>
      </c>
      <c r="C27" s="8">
        <v>73238</v>
      </c>
      <c r="D27" s="21">
        <f t="shared" si="0"/>
        <v>3.064609199351075E-2</v>
      </c>
      <c r="E27" s="22">
        <f t="shared" si="2"/>
        <v>0.69156234478297129</v>
      </c>
      <c r="F27" s="30">
        <v>87.820797549999995</v>
      </c>
      <c r="G27" s="21">
        <f t="shared" si="1"/>
        <v>2.1406263774811047E-2</v>
      </c>
      <c r="H27" s="21">
        <f t="shared" si="3"/>
        <v>0.32746616129972816</v>
      </c>
      <c r="I27" s="9">
        <f t="shared" si="4"/>
        <v>1199.1151799612223</v>
      </c>
    </row>
    <row r="28" spans="2:9" ht="17.100000000000001" customHeight="1">
      <c r="B28" s="37" t="s">
        <v>30</v>
      </c>
      <c r="C28" s="4">
        <v>68309</v>
      </c>
      <c r="D28" s="17">
        <f t="shared" si="0"/>
        <v>2.858357543877121E-2</v>
      </c>
      <c r="E28" s="18">
        <f t="shared" si="2"/>
        <v>0.72014592022174251</v>
      </c>
      <c r="F28" s="31">
        <v>84.604884889999994</v>
      </c>
      <c r="G28" s="17">
        <f t="shared" si="1"/>
        <v>2.0622387100979654E-2</v>
      </c>
      <c r="H28" s="17">
        <f t="shared" si="3"/>
        <v>0.3480885484007078</v>
      </c>
      <c r="I28" s="5">
        <f t="shared" si="4"/>
        <v>1238.5613153464406</v>
      </c>
    </row>
    <row r="29" spans="2:9" ht="17.100000000000001" customHeight="1">
      <c r="B29" s="37" t="s">
        <v>31</v>
      </c>
      <c r="C29" s="4">
        <v>64713</v>
      </c>
      <c r="D29" s="17">
        <f t="shared" si="0"/>
        <v>2.7078846379967519E-2</v>
      </c>
      <c r="E29" s="18">
        <f t="shared" si="2"/>
        <v>0.74722476660171</v>
      </c>
      <c r="F29" s="31">
        <v>81.098225020000001</v>
      </c>
      <c r="G29" s="17">
        <f t="shared" si="1"/>
        <v>1.9767640978877687E-2</v>
      </c>
      <c r="H29" s="17">
        <f t="shared" si="3"/>
        <v>0.36785618937958547</v>
      </c>
      <c r="I29" s="5">
        <f t="shared" si="4"/>
        <v>1253.1983530357115</v>
      </c>
    </row>
    <row r="30" spans="2:9" ht="17.100000000000001" customHeight="1">
      <c r="B30" s="37" t="s">
        <v>32</v>
      </c>
      <c r="C30" s="4">
        <v>114568</v>
      </c>
      <c r="D30" s="17">
        <f t="shared" si="0"/>
        <v>4.7940433484154943E-2</v>
      </c>
      <c r="E30" s="18">
        <f t="shared" si="2"/>
        <v>0.79516520008586489</v>
      </c>
      <c r="F30" s="31">
        <v>152.38981091999997</v>
      </c>
      <c r="G30" s="17">
        <f t="shared" si="1"/>
        <v>3.7144919884038341E-2</v>
      </c>
      <c r="H30" s="17">
        <f t="shared" si="3"/>
        <v>0.40500110926362382</v>
      </c>
      <c r="I30" s="5">
        <f t="shared" si="4"/>
        <v>1330.1254357237622</v>
      </c>
    </row>
    <row r="31" spans="2:9" ht="17.100000000000001" customHeight="1">
      <c r="B31" s="37" t="s">
        <v>33</v>
      </c>
      <c r="C31" s="4">
        <v>114947</v>
      </c>
      <c r="D31" s="17">
        <f t="shared" si="0"/>
        <v>4.8099024227560558E-2</v>
      </c>
      <c r="E31" s="18">
        <f t="shared" si="2"/>
        <v>0.8432642243134254</v>
      </c>
      <c r="F31" s="31">
        <v>153.73875411</v>
      </c>
      <c r="G31" s="17">
        <f t="shared" si="1"/>
        <v>3.7473723932144778E-2</v>
      </c>
      <c r="H31" s="17">
        <f t="shared" si="3"/>
        <v>0.44247483319576858</v>
      </c>
      <c r="I31" s="5">
        <f t="shared" si="4"/>
        <v>1337.4751329743274</v>
      </c>
    </row>
    <row r="32" spans="2:9" ht="17.100000000000001" customHeight="1">
      <c r="B32" s="38" t="s">
        <v>34</v>
      </c>
      <c r="C32" s="6">
        <v>74121</v>
      </c>
      <c r="D32" s="19">
        <f t="shared" si="0"/>
        <v>3.1015579134479512E-2</v>
      </c>
      <c r="E32" s="20">
        <f t="shared" si="2"/>
        <v>0.8742798034479049</v>
      </c>
      <c r="F32" s="29">
        <v>139.65222155000001</v>
      </c>
      <c r="G32" s="19">
        <f t="shared" si="1"/>
        <v>3.4040140543424753E-2</v>
      </c>
      <c r="H32" s="19">
        <f t="shared" si="3"/>
        <v>0.47651497373919333</v>
      </c>
      <c r="I32" s="7">
        <f t="shared" si="4"/>
        <v>1884.1114063490779</v>
      </c>
    </row>
    <row r="33" spans="2:9" ht="17.100000000000001" customHeight="1">
      <c r="B33" s="39" t="s">
        <v>35</v>
      </c>
      <c r="C33" s="8">
        <v>51291</v>
      </c>
      <c r="D33" s="21">
        <f t="shared" si="0"/>
        <v>2.1462474459149075E-2</v>
      </c>
      <c r="E33" s="22">
        <f t="shared" si="2"/>
        <v>0.89574227790705396</v>
      </c>
      <c r="F33" s="30">
        <v>115.53956206000001</v>
      </c>
      <c r="G33" s="21">
        <f t="shared" si="1"/>
        <v>2.8162695066329551E-2</v>
      </c>
      <c r="H33" s="21">
        <f t="shared" si="3"/>
        <v>0.50467766880552289</v>
      </c>
      <c r="I33" s="9">
        <f t="shared" si="4"/>
        <v>2252.6283765182975</v>
      </c>
    </row>
    <row r="34" spans="2:9" ht="17.100000000000001" customHeight="1">
      <c r="B34" s="37" t="s">
        <v>36</v>
      </c>
      <c r="C34" s="4">
        <v>37599</v>
      </c>
      <c r="D34" s="17">
        <f t="shared" si="0"/>
        <v>1.5733122325350374E-2</v>
      </c>
      <c r="E34" s="18">
        <f t="shared" si="2"/>
        <v>0.91147540023240436</v>
      </c>
      <c r="F34" s="31">
        <v>91.820777290000009</v>
      </c>
      <c r="G34" s="17">
        <f t="shared" si="1"/>
        <v>2.2381256302743749E-2</v>
      </c>
      <c r="H34" s="17">
        <f t="shared" si="3"/>
        <v>0.52705892510826668</v>
      </c>
      <c r="I34" s="5">
        <f t="shared" si="4"/>
        <v>2442.1068988536931</v>
      </c>
    </row>
    <row r="35" spans="2:9" ht="17.100000000000001" customHeight="1">
      <c r="B35" s="37" t="s">
        <v>37</v>
      </c>
      <c r="C35" s="4">
        <v>29457</v>
      </c>
      <c r="D35" s="17">
        <f t="shared" si="0"/>
        <v>1.2326141236145801E-2</v>
      </c>
      <c r="E35" s="18">
        <f t="shared" si="2"/>
        <v>0.9238015414685502</v>
      </c>
      <c r="F35" s="31">
        <v>74.077767559999998</v>
      </c>
      <c r="G35" s="17">
        <f t="shared" si="1"/>
        <v>1.8056408919944967E-2</v>
      </c>
      <c r="H35" s="17">
        <f t="shared" si="3"/>
        <v>0.54511533402821166</v>
      </c>
      <c r="I35" s="5">
        <f t="shared" si="4"/>
        <v>2514.7763709814308</v>
      </c>
    </row>
    <row r="36" spans="2:9" ht="17.100000000000001" customHeight="1">
      <c r="B36" s="37" t="s">
        <v>38</v>
      </c>
      <c r="C36" s="4">
        <v>24081</v>
      </c>
      <c r="D36" s="17">
        <f t="shared" si="0"/>
        <v>1.007657966213895E-2</v>
      </c>
      <c r="E36" s="18">
        <f t="shared" si="2"/>
        <v>0.93387812113068913</v>
      </c>
      <c r="F36" s="31">
        <v>64.273299059999999</v>
      </c>
      <c r="G36" s="17">
        <f t="shared" si="1"/>
        <v>1.5666575933478016E-2</v>
      </c>
      <c r="H36" s="17">
        <f t="shared" si="3"/>
        <v>0.56078190996168964</v>
      </c>
      <c r="I36" s="5">
        <f t="shared" si="4"/>
        <v>2669.0460969228852</v>
      </c>
    </row>
    <row r="37" spans="2:9" ht="17.100000000000001" customHeight="1">
      <c r="B37" s="37" t="s">
        <v>39</v>
      </c>
      <c r="C37" s="4">
        <v>20128</v>
      </c>
      <c r="D37" s="17">
        <f t="shared" si="0"/>
        <v>8.4224656550613668E-3</v>
      </c>
      <c r="E37" s="18">
        <f t="shared" si="2"/>
        <v>0.94230058678575046</v>
      </c>
      <c r="F37" s="31">
        <v>59.185213670000003</v>
      </c>
      <c r="G37" s="17">
        <f t="shared" si="1"/>
        <v>1.4426358342592538E-2</v>
      </c>
      <c r="H37" s="17">
        <f t="shared" si="3"/>
        <v>0.57520826830428218</v>
      </c>
      <c r="I37" s="5">
        <f t="shared" si="4"/>
        <v>2940.4418556240066</v>
      </c>
    </row>
    <row r="38" spans="2:9" ht="17.100000000000001" customHeight="1">
      <c r="B38" s="38" t="s">
        <v>40</v>
      </c>
      <c r="C38" s="6">
        <v>16509</v>
      </c>
      <c r="D38" s="19">
        <f t="shared" si="0"/>
        <v>6.9081123558926922E-3</v>
      </c>
      <c r="E38" s="20">
        <f t="shared" si="2"/>
        <v>0.94920869914164319</v>
      </c>
      <c r="F38" s="29">
        <v>50.919987749999997</v>
      </c>
      <c r="G38" s="19">
        <f t="shared" si="1"/>
        <v>1.2411714760003877E-2</v>
      </c>
      <c r="H38" s="19">
        <f t="shared" si="3"/>
        <v>0.58761998306428609</v>
      </c>
      <c r="I38" s="7">
        <f t="shared" si="4"/>
        <v>3084.3774759222242</v>
      </c>
    </row>
    <row r="39" spans="2:9" ht="17.100000000000001" customHeight="1">
      <c r="B39" s="39" t="s">
        <v>41</v>
      </c>
      <c r="C39" s="8">
        <v>13992</v>
      </c>
      <c r="D39" s="21">
        <f t="shared" si="0"/>
        <v>5.8548857037767615E-3</v>
      </c>
      <c r="E39" s="22">
        <f t="shared" si="2"/>
        <v>0.95506358484541998</v>
      </c>
      <c r="F39" s="30">
        <v>47.369148009999996</v>
      </c>
      <c r="G39" s="21">
        <f t="shared" si="1"/>
        <v>1.1546199822574097E-2</v>
      </c>
      <c r="H39" s="21">
        <f t="shared" si="3"/>
        <v>0.59916618288686019</v>
      </c>
      <c r="I39" s="9">
        <f t="shared" si="4"/>
        <v>3385.4451122069754</v>
      </c>
    </row>
    <row r="40" spans="2:9" ht="17.100000000000001" customHeight="1">
      <c r="B40" s="37" t="s">
        <v>42</v>
      </c>
      <c r="C40" s="4">
        <v>21554</v>
      </c>
      <c r="D40" s="17">
        <f t="shared" si="0"/>
        <v>9.0191685576904174E-3</v>
      </c>
      <c r="E40" s="18">
        <f t="shared" si="2"/>
        <v>0.96408275340311045</v>
      </c>
      <c r="F40" s="31">
        <v>80.866676639999994</v>
      </c>
      <c r="G40" s="17">
        <f t="shared" si="1"/>
        <v>1.9711201207921514E-2</v>
      </c>
      <c r="H40" s="17">
        <f t="shared" si="3"/>
        <v>0.61887738409478166</v>
      </c>
      <c r="I40" s="5">
        <f t="shared" si="4"/>
        <v>3751.8176041570009</v>
      </c>
    </row>
    <row r="41" spans="2:9" ht="17.100000000000001" customHeight="1">
      <c r="B41" s="37" t="s">
        <v>43</v>
      </c>
      <c r="C41" s="4">
        <v>16210</v>
      </c>
      <c r="D41" s="17">
        <f t="shared" si="0"/>
        <v>6.7829972311478914E-3</v>
      </c>
      <c r="E41" s="18">
        <f t="shared" si="2"/>
        <v>0.9708657506342584</v>
      </c>
      <c r="F41" s="31">
        <v>66.912784560000006</v>
      </c>
      <c r="G41" s="17">
        <f t="shared" si="1"/>
        <v>1.6309948852183523E-2</v>
      </c>
      <c r="H41" s="17">
        <f t="shared" si="3"/>
        <v>0.63518733294696517</v>
      </c>
      <c r="I41" s="5">
        <f t="shared" si="4"/>
        <v>4127.8707316471318</v>
      </c>
    </row>
    <row r="42" spans="2:9" ht="17.100000000000001" customHeight="1">
      <c r="B42" s="37" t="s">
        <v>44</v>
      </c>
      <c r="C42" s="4">
        <v>12502</v>
      </c>
      <c r="D42" s="17">
        <f t="shared" si="0"/>
        <v>5.2314023062190584E-3</v>
      </c>
      <c r="E42" s="18">
        <f t="shared" si="2"/>
        <v>0.9760971529404775</v>
      </c>
      <c r="F42" s="31">
        <v>59.972113740000005</v>
      </c>
      <c r="G42" s="17">
        <f t="shared" si="1"/>
        <v>1.461816473621185E-2</v>
      </c>
      <c r="H42" s="17">
        <f t="shared" si="3"/>
        <v>0.64980549768317697</v>
      </c>
      <c r="I42" s="5">
        <f t="shared" si="4"/>
        <v>4797.0015789473682</v>
      </c>
    </row>
    <row r="43" spans="2:9" ht="17.100000000000001" customHeight="1">
      <c r="B43" s="37" t="s">
        <v>45</v>
      </c>
      <c r="C43" s="4">
        <v>9393</v>
      </c>
      <c r="D43" s="17">
        <f t="shared" si="0"/>
        <v>3.930456076013087E-3</v>
      </c>
      <c r="E43" s="18">
        <f t="shared" si="2"/>
        <v>0.98002760901649055</v>
      </c>
      <c r="F43" s="31">
        <v>50.586081710000002</v>
      </c>
      <c r="G43" s="17">
        <f t="shared" si="1"/>
        <v>1.233032537425874E-2</v>
      </c>
      <c r="H43" s="17">
        <f t="shared" si="3"/>
        <v>0.66213582305743568</v>
      </c>
      <c r="I43" s="5">
        <f t="shared" si="4"/>
        <v>5385.5085393378049</v>
      </c>
    </row>
    <row r="44" spans="2:9" ht="17.100000000000001" customHeight="1">
      <c r="B44" s="38" t="s">
        <v>46</v>
      </c>
      <c r="C44" s="6">
        <v>7374</v>
      </c>
      <c r="D44" s="19">
        <f t="shared" si="0"/>
        <v>3.0856151500607372E-3</v>
      </c>
      <c r="E44" s="20">
        <f t="shared" si="2"/>
        <v>0.98311322416655134</v>
      </c>
      <c r="F44" s="29">
        <v>47.023167090000001</v>
      </c>
      <c r="G44" s="19">
        <f t="shared" si="1"/>
        <v>1.1461867192477508E-2</v>
      </c>
      <c r="H44" s="19">
        <f t="shared" si="3"/>
        <v>0.67359769024991323</v>
      </c>
      <c r="I44" s="7">
        <f t="shared" si="4"/>
        <v>6376.8873189585038</v>
      </c>
    </row>
    <row r="45" spans="2:9" ht="17.100000000000001" customHeight="1">
      <c r="B45" s="39" t="s">
        <v>47</v>
      </c>
      <c r="C45" s="8">
        <v>5627</v>
      </c>
      <c r="D45" s="21">
        <f t="shared" si="0"/>
        <v>2.3545913275551627E-3</v>
      </c>
      <c r="E45" s="22">
        <f t="shared" si="2"/>
        <v>0.98546781549410645</v>
      </c>
      <c r="F45" s="30">
        <v>40.071787200000003</v>
      </c>
      <c r="G45" s="21">
        <f t="shared" si="1"/>
        <v>9.7674727474767412E-3</v>
      </c>
      <c r="H45" s="21">
        <f t="shared" si="3"/>
        <v>0.68336516299738992</v>
      </c>
      <c r="I45" s="9">
        <f t="shared" si="4"/>
        <v>7121.3412475564246</v>
      </c>
    </row>
    <row r="46" spans="2:9" ht="17.100000000000001" customHeight="1">
      <c r="B46" s="37" t="s">
        <v>48</v>
      </c>
      <c r="C46" s="4">
        <v>13737</v>
      </c>
      <c r="D46" s="17">
        <f t="shared" si="0"/>
        <v>5.7481821692954094E-3</v>
      </c>
      <c r="E46" s="18">
        <f t="shared" si="2"/>
        <v>0.99121599766340185</v>
      </c>
      <c r="F46" s="31">
        <v>126.10966747000001</v>
      </c>
      <c r="G46" s="17">
        <f t="shared" si="1"/>
        <v>3.0739151564634457E-2</v>
      </c>
      <c r="H46" s="17">
        <f t="shared" si="3"/>
        <v>0.71410431456202439</v>
      </c>
      <c r="I46" s="5">
        <f t="shared" si="4"/>
        <v>9180.2917281793689</v>
      </c>
    </row>
    <row r="47" spans="2:9" ht="17.100000000000001" customHeight="1">
      <c r="B47" s="37" t="s">
        <v>49</v>
      </c>
      <c r="C47" s="4">
        <v>6635</v>
      </c>
      <c r="D47" s="17">
        <f t="shared" si="0"/>
        <v>2.7763841226814473E-3</v>
      </c>
      <c r="E47" s="18">
        <f t="shared" si="2"/>
        <v>0.99399238178608329</v>
      </c>
      <c r="F47" s="31">
        <v>90.026488939999993</v>
      </c>
      <c r="G47" s="17">
        <f t="shared" si="1"/>
        <v>2.1943899653980647E-2</v>
      </c>
      <c r="H47" s="17">
        <f t="shared" si="3"/>
        <v>0.73604821421600508</v>
      </c>
      <c r="I47" s="5">
        <f t="shared" si="4"/>
        <v>13568.423351921627</v>
      </c>
    </row>
    <row r="48" spans="2:9" ht="17.100000000000001" customHeight="1">
      <c r="B48" s="37" t="s">
        <v>50</v>
      </c>
      <c r="C48" s="4">
        <v>3878</v>
      </c>
      <c r="D48" s="17">
        <f t="shared" si="0"/>
        <v>1.6227306145830673E-3</v>
      </c>
      <c r="E48" s="18">
        <f t="shared" si="2"/>
        <v>0.99561511240066636</v>
      </c>
      <c r="F48" s="31">
        <v>67.727676819999999</v>
      </c>
      <c r="G48" s="17">
        <f t="shared" si="1"/>
        <v>1.6508578324384345E-2</v>
      </c>
      <c r="H48" s="17">
        <f t="shared" si="3"/>
        <v>0.75255679254038943</v>
      </c>
      <c r="I48" s="5">
        <f t="shared" si="4"/>
        <v>17464.589174832385</v>
      </c>
    </row>
    <row r="49" spans="2:9" ht="17.100000000000001" customHeight="1">
      <c r="B49" s="37" t="s">
        <v>51</v>
      </c>
      <c r="C49" s="4">
        <v>2508</v>
      </c>
      <c r="D49" s="17">
        <f t="shared" si="0"/>
        <v>1.0494606450165893E-3</v>
      </c>
      <c r="E49" s="18">
        <f t="shared" si="2"/>
        <v>0.9966645730456829</v>
      </c>
      <c r="F49" s="31">
        <v>58.012069479999994</v>
      </c>
      <c r="G49" s="17">
        <f t="shared" si="1"/>
        <v>1.41404051893804E-2</v>
      </c>
      <c r="H49" s="17">
        <f t="shared" si="3"/>
        <v>0.76669719772976985</v>
      </c>
      <c r="I49" s="5">
        <f t="shared" si="4"/>
        <v>23130.809202551834</v>
      </c>
    </row>
    <row r="50" spans="2:9" ht="17.100000000000001" customHeight="1">
      <c r="B50" s="38" t="s">
        <v>52</v>
      </c>
      <c r="C50" s="6">
        <v>1741</v>
      </c>
      <c r="D50" s="19">
        <f t="shared" si="0"/>
        <v>7.2851315110601352E-4</v>
      </c>
      <c r="E50" s="20">
        <f t="shared" si="2"/>
        <v>0.9973930861967889</v>
      </c>
      <c r="F50" s="29">
        <v>49.365688280000001</v>
      </c>
      <c r="G50" s="19">
        <f t="shared" si="1"/>
        <v>1.2032855248725514E-2</v>
      </c>
      <c r="H50" s="19">
        <f t="shared" si="3"/>
        <v>0.7787300529784954</v>
      </c>
      <c r="I50" s="7">
        <f t="shared" si="4"/>
        <v>28354.789362435382</v>
      </c>
    </row>
    <row r="51" spans="2:9" ht="17.100000000000001" customHeight="1">
      <c r="B51" s="37" t="s">
        <v>53</v>
      </c>
      <c r="C51" s="4">
        <v>1152</v>
      </c>
      <c r="D51" s="17">
        <f t="shared" si="0"/>
        <v>4.8204890871575391E-4</v>
      </c>
      <c r="E51" s="18">
        <f t="shared" si="2"/>
        <v>0.99787513510550463</v>
      </c>
      <c r="F51" s="31">
        <v>38.230336829999999</v>
      </c>
      <c r="G51" s="17">
        <f t="shared" si="1"/>
        <v>9.3186203862123049E-3</v>
      </c>
      <c r="H51" s="17">
        <f t="shared" si="3"/>
        <v>0.78804867336470774</v>
      </c>
      <c r="I51" s="5">
        <f t="shared" si="4"/>
        <v>33186.056276041665</v>
      </c>
    </row>
    <row r="52" spans="2:9" ht="17.100000000000001" customHeight="1">
      <c r="B52" s="37" t="s">
        <v>54</v>
      </c>
      <c r="C52" s="4">
        <v>2740</v>
      </c>
      <c r="D52" s="17">
        <f t="shared" si="0"/>
        <v>1.1465399391329563E-3</v>
      </c>
      <c r="E52" s="18">
        <f t="shared" si="2"/>
        <v>0.99902167504463757</v>
      </c>
      <c r="F52" s="31">
        <v>147.16066903000001</v>
      </c>
      <c r="G52" s="17">
        <f t="shared" si="1"/>
        <v>3.5870319860626762E-2</v>
      </c>
      <c r="H52" s="17">
        <f t="shared" si="3"/>
        <v>0.82391899322533446</v>
      </c>
      <c r="I52" s="5">
        <f t="shared" si="4"/>
        <v>53708.27336861314</v>
      </c>
    </row>
    <row r="53" spans="2:9" ht="17.100000000000001" customHeight="1">
      <c r="B53" s="37" t="s">
        <v>55</v>
      </c>
      <c r="C53" s="4">
        <v>905</v>
      </c>
      <c r="D53" s="17">
        <f t="shared" si="0"/>
        <v>3.7869293610048378E-4</v>
      </c>
      <c r="E53" s="18">
        <f t="shared" si="2"/>
        <v>0.99940036798073806</v>
      </c>
      <c r="F53" s="31">
        <v>87.880680980000008</v>
      </c>
      <c r="G53" s="17">
        <f t="shared" si="1"/>
        <v>2.1420860322941812E-2</v>
      </c>
      <c r="H53" s="17">
        <f t="shared" si="3"/>
        <v>0.84533985354827623</v>
      </c>
      <c r="I53" s="5">
        <f t="shared" si="4"/>
        <v>97105.72483977901</v>
      </c>
    </row>
    <row r="54" spans="2:9" ht="17.100000000000001" customHeight="1">
      <c r="B54" s="37" t="s">
        <v>56</v>
      </c>
      <c r="C54" s="4">
        <v>438</v>
      </c>
      <c r="D54" s="17">
        <f t="shared" si="0"/>
        <v>1.8327901216796895E-4</v>
      </c>
      <c r="E54" s="18">
        <f t="shared" si="2"/>
        <v>0.99958364699290603</v>
      </c>
      <c r="F54" s="31">
        <v>64.895044350000006</v>
      </c>
      <c r="G54" s="17">
        <f t="shared" si="1"/>
        <v>1.5818125954085709E-2</v>
      </c>
      <c r="H54" s="17">
        <f t="shared" si="3"/>
        <v>0.86115797950236195</v>
      </c>
      <c r="I54" s="5">
        <f t="shared" si="4"/>
        <v>148162.2017123288</v>
      </c>
    </row>
    <row r="55" spans="2:9" ht="17.100000000000001" customHeight="1" thickBot="1">
      <c r="B55" s="40" t="s">
        <v>57</v>
      </c>
      <c r="C55" s="10">
        <v>995</v>
      </c>
      <c r="D55" s="23">
        <f t="shared" si="0"/>
        <v>4.1635300709390202E-4</v>
      </c>
      <c r="E55" s="18">
        <f t="shared" si="2"/>
        <v>0.99999999999999989</v>
      </c>
      <c r="F55" s="32">
        <v>569.60976945000004</v>
      </c>
      <c r="G55" s="23">
        <f t="shared" si="1"/>
        <v>0.13884202049763791</v>
      </c>
      <c r="H55" s="17">
        <f t="shared" si="3"/>
        <v>0.99999999999999989</v>
      </c>
      <c r="I55" s="7">
        <f t="shared" si="4"/>
        <v>572472.13010050252</v>
      </c>
    </row>
    <row r="56" spans="2:9" ht="17.100000000000001" customHeight="1" thickTop="1" thickBot="1">
      <c r="B56" s="11" t="s">
        <v>8</v>
      </c>
      <c r="C56" s="12">
        <v>2389799</v>
      </c>
      <c r="D56" s="34">
        <f t="shared" si="0"/>
        <v>1</v>
      </c>
      <c r="E56" s="24"/>
      <c r="F56" s="33">
        <v>4102.5747638100001</v>
      </c>
      <c r="G56" s="34">
        <f t="shared" si="1"/>
        <v>1</v>
      </c>
      <c r="H56" s="24"/>
      <c r="I56" s="13">
        <f>F56*10^6/C56</f>
        <v>1716.7028540098979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5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2012-11-15T09:43:18Z</cp:lastPrinted>
  <dcterms:created xsi:type="dcterms:W3CDTF">1998-06-24T09:08:40Z</dcterms:created>
  <dcterms:modified xsi:type="dcterms:W3CDTF">2017-06-19T09:14:48Z</dcterms:modified>
</cp:coreProperties>
</file>