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5" sheetId="68" r:id="rId1"/>
  </sheets>
  <calcPr calcId="145621"/>
</workbook>
</file>

<file path=xl/calcChain.xml><?xml version="1.0" encoding="utf-8"?>
<calcChain xmlns="http://schemas.openxmlformats.org/spreadsheetml/2006/main">
  <c r="G10" i="68" l="1"/>
  <c r="H10" i="68"/>
  <c r="G13" i="68"/>
  <c r="I13" i="68"/>
  <c r="D10" i="68"/>
  <c r="E10" i="68" s="1"/>
  <c r="D13" i="68"/>
  <c r="I56" i="68" l="1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4" i="68"/>
  <c r="G9" i="68"/>
  <c r="H9" i="68" s="1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4" i="68" l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4" i="68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</calcChain>
</file>

<file path=xl/sharedStrings.xml><?xml version="1.0" encoding="utf-8"?>
<sst xmlns="http://schemas.openxmlformats.org/spreadsheetml/2006/main" count="87" uniqueCount="69">
  <si>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</si>
  <si>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</si>
  <si>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</si>
  <si>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</si>
  <si>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</si>
  <si>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</si>
  <si>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</si>
  <si>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</si>
  <si>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</si>
  <si>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</si>
  <si>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</si>
  <si>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</si>
  <si>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</si>
  <si>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</si>
  <si>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</si>
  <si>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</si>
  <si>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</si>
  <si>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</si>
  <si>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</si>
  <si>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</si>
  <si>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</si>
  <si>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</si>
  <si>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</si>
  <si>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</si>
  <si>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</si>
  <si>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</si>
  <si>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</si>
  <si>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</si>
  <si>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</si>
  <si>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</si>
  <si>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</si>
  <si>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</si>
  <si>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</si>
  <si>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</si>
  <si>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</si>
  <si>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</si>
  <si>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</si>
  <si>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</si>
  <si>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</si>
  <si>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</si>
  <si>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</si>
  <si>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</si>
  <si>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</si>
  <si>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</si>
  <si>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</si>
  <si>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</si>
  <si>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</si>
  <si>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</si>
  <si>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</si>
  <si>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</si>
  <si>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</si>
  <si>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</si>
  <si>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</si>
  <si>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</si>
  <si>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</si>
  <si>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</si>
  <si>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</si>
  <si>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</si>
  <si>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</si>
  <si>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</si>
  <si>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</si>
  <si>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</si>
  <si>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</si>
  <si>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II.B.5. CUOTA ÍNTEGRA TOTAL</t>
  </si>
  <si>
    <t>(millones euros)</t>
  </si>
  <si>
    <t>-</t>
  </si>
  <si>
    <t>s.e.: secreto estadístico</t>
  </si>
  <si>
    <t>s.e.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</si>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</sst>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ref="D10:D13" si="2">C10/$C$56</f>
        <v>0</v>
      </c>
      <c r="E10" s="18">
        <f t="shared" ref="E10" si="3">E9+D10</f>
        <v>0</v>
      </c>
      <c r="F10" s="31">
        <v>0</v>
      </c>
      <c r="G10" s="17">
        <f t="shared" ref="G10:G13" si="4">F10/$F$56</f>
        <v>0</v>
      </c>
      <c r="H10" s="17">
        <f t="shared" ref="H10" si="5">H9+G10</f>
        <v>0</v>
      </c>
      <c r="I10" s="35" t="s">
        <v>65</v>
      </c>
    </row>
    <row r="11" spans="2:10" ht="17.100000000000001" customHeight="1">
      <c r="B11" s="37" t="s">
        <v>13</v>
      </c>
      <c r="C11" s="4" t="s">
        <v>67</v>
      </c>
      <c r="D11" s="17" t="s">
        <v>67</v>
      </c>
      <c r="E11" s="18" t="s">
        <v>67</v>
      </c>
      <c r="F11" s="4" t="s">
        <v>67</v>
      </c>
      <c r="G11" s="17" t="s">
        <v>67</v>
      </c>
      <c r="H11" s="17" t="s">
        <v>67</v>
      </c>
      <c r="I11" s="5" t="s">
        <v>67</v>
      </c>
    </row>
    <row r="12" spans="2:10" ht="17.100000000000001" customHeight="1">
      <c r="B12" s="37" t="s">
        <v>14</v>
      </c>
      <c r="C12" s="4" t="s">
        <v>67</v>
      </c>
      <c r="D12" s="17" t="s">
        <v>67</v>
      </c>
      <c r="E12" s="18" t="s">
        <v>67</v>
      </c>
      <c r="F12" s="4" t="s">
        <v>67</v>
      </c>
      <c r="G12" s="17" t="s">
        <v>67</v>
      </c>
      <c r="H12" s="17" t="s">
        <v>67</v>
      </c>
      <c r="I12" s="5" t="s">
        <v>67</v>
      </c>
    </row>
    <row r="13" spans="2:10" ht="17.100000000000001" customHeight="1">
      <c r="B13" s="37" t="s">
        <v>15</v>
      </c>
      <c r="C13" s="4">
        <v>50</v>
      </c>
      <c r="D13" s="17">
        <f t="shared" si="2"/>
        <v>1.8419476312185072E-5</v>
      </c>
      <c r="E13" s="18">
        <v>2.9471162099496115E-5</v>
      </c>
      <c r="F13" s="26">
        <v>1.2571760000000001E-2</v>
      </c>
      <c r="G13" s="17">
        <f t="shared" si="4"/>
        <v>9.394541416007335E-7</v>
      </c>
      <c r="H13" s="17">
        <v>1.2208885004645364E-6</v>
      </c>
      <c r="I13" s="5">
        <f t="shared" ref="I13" si="6">F13*10^6/C13</f>
        <v>251.43520000000004</v>
      </c>
    </row>
    <row r="14" spans="2:10" ht="17.100000000000001" customHeight="1">
      <c r="B14" s="38" t="s">
        <v>16</v>
      </c>
      <c r="C14" s="6">
        <v>1605</v>
      </c>
      <c r="D14" s="19">
        <f t="shared" si="0"/>
        <v>5.9126518962114084E-4</v>
      </c>
      <c r="E14" s="20">
        <f t="shared" ref="E14:E55" si="7">E13+D14</f>
        <v>6.2073635172063698E-4</v>
      </c>
      <c r="F14" s="27">
        <v>0.24158137999999998</v>
      </c>
      <c r="G14" s="19">
        <f t="shared" si="1"/>
        <v>1.8052733107744703E-5</v>
      </c>
      <c r="H14" s="19">
        <f t="shared" ref="H14:H55" si="8">H13+G14</f>
        <v>1.9273621608209238E-5</v>
      </c>
      <c r="I14" s="7">
        <f>F14*10^6/C14</f>
        <v>150.51799376947039</v>
      </c>
    </row>
    <row r="15" spans="2:10" ht="17.100000000000001" customHeight="1">
      <c r="B15" s="37" t="s">
        <v>17</v>
      </c>
      <c r="C15" s="4">
        <v>11611</v>
      </c>
      <c r="D15" s="17">
        <f t="shared" si="0"/>
        <v>4.2773707892156173E-3</v>
      </c>
      <c r="E15" s="18">
        <f t="shared" si="7"/>
        <v>4.8981071409362545E-3</v>
      </c>
      <c r="F15" s="26">
        <v>1.6882422500000001</v>
      </c>
      <c r="G15" s="17">
        <f t="shared" si="1"/>
        <v>1.2615784693534085E-4</v>
      </c>
      <c r="H15" s="17">
        <f t="shared" si="8"/>
        <v>1.4543146854355008E-4</v>
      </c>
      <c r="I15" s="9">
        <f t="shared" ref="I15:I55" si="9">F15*10^6/C15</f>
        <v>145.40024545689431</v>
      </c>
    </row>
    <row r="16" spans="2:10" ht="17.100000000000001" customHeight="1">
      <c r="B16" s="37" t="s">
        <v>18</v>
      </c>
      <c r="C16" s="4">
        <v>47933</v>
      </c>
      <c r="D16" s="17">
        <f t="shared" si="0"/>
        <v>1.7658015161439344E-2</v>
      </c>
      <c r="E16" s="18">
        <f t="shared" si="7"/>
        <v>2.2556122302375598E-2</v>
      </c>
      <c r="F16" s="26">
        <v>11.95454681</v>
      </c>
      <c r="G16" s="17">
        <f t="shared" si="1"/>
        <v>8.9333144377671343E-4</v>
      </c>
      <c r="H16" s="17">
        <f t="shared" si="8"/>
        <v>1.0387629123202635E-3</v>
      </c>
      <c r="I16" s="5">
        <f t="shared" si="9"/>
        <v>249.40118102351201</v>
      </c>
    </row>
    <row r="17" spans="2:9" ht="17.100000000000001" customHeight="1">
      <c r="B17" s="37" t="s">
        <v>19</v>
      </c>
      <c r="C17" s="4">
        <v>100297</v>
      </c>
      <c r="D17" s="17">
        <f t="shared" si="0"/>
        <v>3.6948364313664522E-2</v>
      </c>
      <c r="E17" s="18">
        <f t="shared" si="7"/>
        <v>5.9504486616040117E-2</v>
      </c>
      <c r="F17" s="26">
        <v>40.360903640000004</v>
      </c>
      <c r="G17" s="17">
        <f t="shared" si="1"/>
        <v>3.0160628331551125E-3</v>
      </c>
      <c r="H17" s="17">
        <f t="shared" si="8"/>
        <v>4.0548257454753756E-3</v>
      </c>
      <c r="I17" s="5">
        <f t="shared" si="9"/>
        <v>402.41386721437334</v>
      </c>
    </row>
    <row r="18" spans="2:9" ht="17.100000000000001" customHeight="1">
      <c r="B18" s="37" t="s">
        <v>20</v>
      </c>
      <c r="C18" s="4">
        <v>154030</v>
      </c>
      <c r="D18" s="17">
        <f t="shared" si="0"/>
        <v>5.6743038727317334E-2</v>
      </c>
      <c r="E18" s="18">
        <f t="shared" si="7"/>
        <v>0.11624752534335744</v>
      </c>
      <c r="F18" s="26">
        <v>85.954652830000001</v>
      </c>
      <c r="G18" s="17">
        <f t="shared" si="1"/>
        <v>6.4231622772783362E-3</v>
      </c>
      <c r="H18" s="17">
        <f t="shared" si="8"/>
        <v>1.0477988022753713E-2</v>
      </c>
      <c r="I18" s="5">
        <f t="shared" si="9"/>
        <v>558.03838752191132</v>
      </c>
    </row>
    <row r="19" spans="2:9" ht="17.100000000000001" customHeight="1">
      <c r="B19" s="37" t="s">
        <v>21</v>
      </c>
      <c r="C19" s="4">
        <v>185694</v>
      </c>
      <c r="D19" s="17">
        <f t="shared" si="0"/>
        <v>6.8407724686297897E-2</v>
      </c>
      <c r="E19" s="18">
        <f t="shared" si="7"/>
        <v>0.18465525002965533</v>
      </c>
      <c r="F19" s="26">
        <v>151.8147836</v>
      </c>
      <c r="G19" s="17">
        <f t="shared" si="1"/>
        <v>1.1344714440081508E-2</v>
      </c>
      <c r="H19" s="17">
        <f t="shared" si="8"/>
        <v>2.1822702462835221E-2</v>
      </c>
      <c r="I19" s="5">
        <f t="shared" si="9"/>
        <v>817.55352138464355</v>
      </c>
    </row>
    <row r="20" spans="2:9" ht="17.100000000000001" customHeight="1">
      <c r="B20" s="38" t="s">
        <v>22</v>
      </c>
      <c r="C20" s="6">
        <v>196880</v>
      </c>
      <c r="D20" s="19">
        <f t="shared" si="0"/>
        <v>7.2528529926859944E-2</v>
      </c>
      <c r="E20" s="20">
        <f t="shared" si="7"/>
        <v>0.25718377995651526</v>
      </c>
      <c r="F20" s="27">
        <v>217.02234011000002</v>
      </c>
      <c r="G20" s="19">
        <f t="shared" si="1"/>
        <v>1.6217501466479035E-2</v>
      </c>
      <c r="H20" s="19">
        <f t="shared" si="8"/>
        <v>3.8040203929314259E-2</v>
      </c>
      <c r="I20" s="7">
        <f t="shared" si="9"/>
        <v>1102.3077006806177</v>
      </c>
    </row>
    <row r="21" spans="2:9" ht="17.100000000000001" customHeight="1">
      <c r="B21" s="39" t="s">
        <v>23</v>
      </c>
      <c r="C21" s="8">
        <v>195450</v>
      </c>
      <c r="D21" s="21">
        <f t="shared" si="0"/>
        <v>7.2001732904331456E-2</v>
      </c>
      <c r="E21" s="22">
        <f t="shared" si="7"/>
        <v>0.32918551286084674</v>
      </c>
      <c r="F21" s="28">
        <v>277.66997190000001</v>
      </c>
      <c r="G21" s="21">
        <f t="shared" si="1"/>
        <v>2.0749537463299831E-2</v>
      </c>
      <c r="H21" s="21">
        <f t="shared" si="8"/>
        <v>5.8789741392614087E-2</v>
      </c>
      <c r="I21" s="9">
        <f t="shared" si="9"/>
        <v>1420.6701043745206</v>
      </c>
    </row>
    <row r="22" spans="2:9" ht="17.100000000000001" customHeight="1">
      <c r="B22" s="37" t="s">
        <v>24</v>
      </c>
      <c r="C22" s="4">
        <v>181289</v>
      </c>
      <c r="D22" s="17">
        <f t="shared" si="0"/>
        <v>6.6784968823194388E-2</v>
      </c>
      <c r="E22" s="18">
        <f t="shared" si="7"/>
        <v>0.39597048168404114</v>
      </c>
      <c r="F22" s="26">
        <v>318.52246245999999</v>
      </c>
      <c r="G22" s="17">
        <f t="shared" si="1"/>
        <v>2.3802335277710609E-2</v>
      </c>
      <c r="H22" s="17">
        <f t="shared" si="8"/>
        <v>8.2592076670324699E-2</v>
      </c>
      <c r="I22" s="5">
        <f t="shared" si="9"/>
        <v>1756.9872549354895</v>
      </c>
    </row>
    <row r="23" spans="2:9" ht="17.100000000000001" customHeight="1">
      <c r="B23" s="37" t="s">
        <v>25</v>
      </c>
      <c r="C23" s="4">
        <v>165232</v>
      </c>
      <c r="D23" s="17">
        <f t="shared" si="0"/>
        <v>6.0869738200299277E-2</v>
      </c>
      <c r="E23" s="18">
        <f t="shared" si="7"/>
        <v>0.45684021988434043</v>
      </c>
      <c r="F23" s="26">
        <v>343.06258001000003</v>
      </c>
      <c r="G23" s="17">
        <f t="shared" si="1"/>
        <v>2.5636152902905201E-2</v>
      </c>
      <c r="H23" s="17">
        <f t="shared" si="8"/>
        <v>0.1082282295732299</v>
      </c>
      <c r="I23" s="5">
        <f t="shared" si="9"/>
        <v>2076.2478213058007</v>
      </c>
    </row>
    <row r="24" spans="2:9" ht="17.100000000000001" customHeight="1">
      <c r="B24" s="37" t="s">
        <v>26</v>
      </c>
      <c r="C24" s="4">
        <v>145503</v>
      </c>
      <c r="D24" s="17">
        <f t="shared" si="0"/>
        <v>5.3601781237037294E-2</v>
      </c>
      <c r="E24" s="18">
        <f t="shared" si="7"/>
        <v>0.51044200112137772</v>
      </c>
      <c r="F24" s="26">
        <v>349.82914665999999</v>
      </c>
      <c r="G24" s="17">
        <f t="shared" si="1"/>
        <v>2.6141800406815543E-2</v>
      </c>
      <c r="H24" s="17">
        <f t="shared" si="8"/>
        <v>0.13437002998004544</v>
      </c>
      <c r="I24" s="5">
        <f t="shared" si="9"/>
        <v>2404.2744593582261</v>
      </c>
    </row>
    <row r="25" spans="2:9" ht="17.100000000000001" customHeight="1">
      <c r="B25" s="37" t="s">
        <v>27</v>
      </c>
      <c r="C25" s="4">
        <v>131364</v>
      </c>
      <c r="D25" s="17">
        <f t="shared" si="0"/>
        <v>4.8393121725477599E-2</v>
      </c>
      <c r="E25" s="18">
        <f t="shared" si="7"/>
        <v>0.55883512284685533</v>
      </c>
      <c r="F25" s="26">
        <v>368.26362964999998</v>
      </c>
      <c r="G25" s="17">
        <f t="shared" si="1"/>
        <v>2.7519360222881373E-2</v>
      </c>
      <c r="H25" s="17">
        <f t="shared" si="8"/>
        <v>0.16188939020292681</v>
      </c>
      <c r="I25" s="5">
        <f t="shared" si="9"/>
        <v>2803.3831921226515</v>
      </c>
    </row>
    <row r="26" spans="2:9" ht="17.100000000000001" customHeight="1">
      <c r="B26" s="38" t="s">
        <v>28</v>
      </c>
      <c r="C26" s="6">
        <v>119343</v>
      </c>
      <c r="D26" s="19">
        <f t="shared" si="0"/>
        <v>4.3964711230502065E-2</v>
      </c>
      <c r="E26" s="20">
        <f t="shared" si="7"/>
        <v>0.60279983407735738</v>
      </c>
      <c r="F26" s="29">
        <v>385.52859639999997</v>
      </c>
      <c r="G26" s="19">
        <f t="shared" si="1"/>
        <v>2.8809525205181895E-2</v>
      </c>
      <c r="H26" s="19">
        <f t="shared" si="8"/>
        <v>0.19069891540810871</v>
      </c>
      <c r="I26" s="7">
        <f t="shared" si="9"/>
        <v>3230.4248795488634</v>
      </c>
    </row>
    <row r="27" spans="2:9" ht="17.100000000000001" customHeight="1">
      <c r="B27" s="39" t="s">
        <v>29</v>
      </c>
      <c r="C27" s="8">
        <v>106348</v>
      </c>
      <c r="D27" s="21">
        <f t="shared" si="0"/>
        <v>3.917748933696516E-2</v>
      </c>
      <c r="E27" s="22">
        <f t="shared" si="7"/>
        <v>0.64197732341432256</v>
      </c>
      <c r="F27" s="30">
        <v>391.12027101000001</v>
      </c>
      <c r="G27" s="21">
        <f t="shared" si="1"/>
        <v>2.9227376156110662E-2</v>
      </c>
      <c r="H27" s="21">
        <f t="shared" si="8"/>
        <v>0.21992629156421936</v>
      </c>
      <c r="I27" s="9">
        <f t="shared" si="9"/>
        <v>3677.7397883364051</v>
      </c>
    </row>
    <row r="28" spans="2:9" ht="17.100000000000001" customHeight="1">
      <c r="B28" s="37" t="s">
        <v>30</v>
      </c>
      <c r="C28" s="4">
        <v>97793</v>
      </c>
      <c r="D28" s="17">
        <f t="shared" si="0"/>
        <v>3.6025916939950296E-2</v>
      </c>
      <c r="E28" s="18">
        <f t="shared" si="7"/>
        <v>0.67800324035427284</v>
      </c>
      <c r="F28" s="31">
        <v>403.08932279999999</v>
      </c>
      <c r="G28" s="17">
        <f t="shared" si="1"/>
        <v>3.0121791518410702E-2</v>
      </c>
      <c r="H28" s="17">
        <f t="shared" si="8"/>
        <v>0.25004808308263005</v>
      </c>
      <c r="I28" s="5">
        <f t="shared" si="9"/>
        <v>4121.8627386418248</v>
      </c>
    </row>
    <row r="29" spans="2:9" ht="17.100000000000001" customHeight="1">
      <c r="B29" s="37" t="s">
        <v>31</v>
      </c>
      <c r="C29" s="4">
        <v>92457</v>
      </c>
      <c r="D29" s="17">
        <f t="shared" si="0"/>
        <v>3.4060190427913903E-2</v>
      </c>
      <c r="E29" s="18">
        <f t="shared" si="7"/>
        <v>0.7120634307821867</v>
      </c>
      <c r="F29" s="31">
        <v>422.88644510999995</v>
      </c>
      <c r="G29" s="17">
        <f t="shared" si="1"/>
        <v>3.1601177741652775E-2</v>
      </c>
      <c r="H29" s="17">
        <f t="shared" si="8"/>
        <v>0.28164926082428282</v>
      </c>
      <c r="I29" s="5">
        <f t="shared" si="9"/>
        <v>4573.8715847366875</v>
      </c>
    </row>
    <row r="30" spans="2:9" ht="17.100000000000001" customHeight="1">
      <c r="B30" s="37" t="s">
        <v>32</v>
      </c>
      <c r="C30" s="4">
        <v>159690</v>
      </c>
      <c r="D30" s="17">
        <f t="shared" si="0"/>
        <v>5.8828123445856688E-2</v>
      </c>
      <c r="E30" s="18">
        <f t="shared" si="7"/>
        <v>0.77089155422804334</v>
      </c>
      <c r="F30" s="31">
        <v>831.33809655000005</v>
      </c>
      <c r="G30" s="17">
        <f t="shared" si="1"/>
        <v>6.2123681797486424E-2</v>
      </c>
      <c r="H30" s="17">
        <f t="shared" si="8"/>
        <v>0.34377294262176927</v>
      </c>
      <c r="I30" s="5">
        <f t="shared" si="9"/>
        <v>5205.9496308472671</v>
      </c>
    </row>
    <row r="31" spans="2:9" ht="17.100000000000001" customHeight="1">
      <c r="B31" s="37" t="s">
        <v>33</v>
      </c>
      <c r="C31" s="4">
        <v>158141</v>
      </c>
      <c r="D31" s="17">
        <f t="shared" si="0"/>
        <v>5.8257488069705189E-2</v>
      </c>
      <c r="E31" s="18">
        <f t="shared" si="7"/>
        <v>0.82914904229774855</v>
      </c>
      <c r="F31" s="31">
        <v>956.49371779000001</v>
      </c>
      <c r="G31" s="17">
        <f t="shared" si="1"/>
        <v>7.147622803751412E-2</v>
      </c>
      <c r="H31" s="17">
        <f t="shared" si="8"/>
        <v>0.41524917065928341</v>
      </c>
      <c r="I31" s="5">
        <f t="shared" si="9"/>
        <v>6048.3601203356493</v>
      </c>
    </row>
    <row r="32" spans="2:9" ht="17.100000000000001" customHeight="1">
      <c r="B32" s="38" t="s">
        <v>34</v>
      </c>
      <c r="C32" s="6">
        <v>94562</v>
      </c>
      <c r="D32" s="19">
        <f t="shared" si="0"/>
        <v>3.4835650380656898E-2</v>
      </c>
      <c r="E32" s="20">
        <f t="shared" si="7"/>
        <v>0.8639846926784055</v>
      </c>
      <c r="F32" s="29">
        <v>656.40767088000007</v>
      </c>
      <c r="G32" s="19">
        <f t="shared" si="1"/>
        <v>4.9051596990931035E-2</v>
      </c>
      <c r="H32" s="19">
        <f t="shared" si="8"/>
        <v>0.46430076765021444</v>
      </c>
      <c r="I32" s="7">
        <f t="shared" si="9"/>
        <v>6941.5586692328852</v>
      </c>
    </row>
    <row r="33" spans="2:9" ht="17.100000000000001" customHeight="1">
      <c r="B33" s="39" t="s">
        <v>35</v>
      </c>
      <c r="C33" s="8">
        <v>64681</v>
      </c>
      <c r="D33" s="21">
        <f t="shared" si="0"/>
        <v>2.3827802946968853E-2</v>
      </c>
      <c r="E33" s="22">
        <f t="shared" si="7"/>
        <v>0.88781249562537434</v>
      </c>
      <c r="F33" s="30">
        <v>516.28267898000001</v>
      </c>
      <c r="G33" s="21">
        <f t="shared" si="1"/>
        <v>3.8580429550395721E-2</v>
      </c>
      <c r="H33" s="21">
        <f t="shared" si="8"/>
        <v>0.5028811972006102</v>
      </c>
      <c r="I33" s="9">
        <f t="shared" si="9"/>
        <v>7981.983565189159</v>
      </c>
    </row>
    <row r="34" spans="2:9" ht="17.100000000000001" customHeight="1">
      <c r="B34" s="37" t="s">
        <v>36</v>
      </c>
      <c r="C34" s="4">
        <v>47256</v>
      </c>
      <c r="D34" s="17">
        <f t="shared" si="0"/>
        <v>1.7408615452172357E-2</v>
      </c>
      <c r="E34" s="18">
        <f t="shared" si="7"/>
        <v>0.90522111107754666</v>
      </c>
      <c r="F34" s="31">
        <v>429.74163374</v>
      </c>
      <c r="G34" s="17">
        <f t="shared" si="1"/>
        <v>3.2113447730095744E-2</v>
      </c>
      <c r="H34" s="17">
        <f t="shared" si="8"/>
        <v>0.53499464493070592</v>
      </c>
      <c r="I34" s="5">
        <f t="shared" si="9"/>
        <v>9093.906249788386</v>
      </c>
    </row>
    <row r="35" spans="2:9" ht="17.100000000000001" customHeight="1">
      <c r="B35" s="37" t="s">
        <v>37</v>
      </c>
      <c r="C35" s="4">
        <v>37048</v>
      </c>
      <c r="D35" s="17">
        <f t="shared" si="0"/>
        <v>1.3648095168276652E-2</v>
      </c>
      <c r="E35" s="18">
        <f t="shared" si="7"/>
        <v>0.91886920624582336</v>
      </c>
      <c r="F35" s="31">
        <v>378.81022458000001</v>
      </c>
      <c r="G35" s="17">
        <f t="shared" si="1"/>
        <v>2.8307479172556979E-2</v>
      </c>
      <c r="H35" s="17">
        <f t="shared" si="8"/>
        <v>0.56330212410326286</v>
      </c>
      <c r="I35" s="5">
        <f t="shared" si="9"/>
        <v>10224.849508205571</v>
      </c>
    </row>
    <row r="36" spans="2:9" ht="17.100000000000001" customHeight="1">
      <c r="B36" s="37" t="s">
        <v>38</v>
      </c>
      <c r="C36" s="4">
        <v>30081</v>
      </c>
      <c r="D36" s="17">
        <f t="shared" si="0"/>
        <v>1.1081525338936783E-2</v>
      </c>
      <c r="E36" s="18">
        <f t="shared" si="7"/>
        <v>0.92995073158476016</v>
      </c>
      <c r="F36" s="31">
        <v>341.13379944999997</v>
      </c>
      <c r="G36" s="17">
        <f t="shared" si="1"/>
        <v>2.5492020268705135E-2</v>
      </c>
      <c r="H36" s="17">
        <f t="shared" si="8"/>
        <v>0.58879414437196798</v>
      </c>
      <c r="I36" s="5">
        <f t="shared" si="9"/>
        <v>11340.507278680894</v>
      </c>
    </row>
    <row r="37" spans="2:9" ht="17.100000000000001" customHeight="1">
      <c r="B37" s="37" t="s">
        <v>39</v>
      </c>
      <c r="C37" s="4">
        <v>25098</v>
      </c>
      <c r="D37" s="17">
        <f t="shared" si="0"/>
        <v>9.245840329664419E-3</v>
      </c>
      <c r="E37" s="18">
        <f t="shared" si="7"/>
        <v>0.93919657191442463</v>
      </c>
      <c r="F37" s="31">
        <v>312.82370851000002</v>
      </c>
      <c r="G37" s="17">
        <f t="shared" si="1"/>
        <v>2.3376482572895131E-2</v>
      </c>
      <c r="H37" s="17">
        <f t="shared" si="8"/>
        <v>0.61217062694486313</v>
      </c>
      <c r="I37" s="5">
        <f t="shared" si="9"/>
        <v>12464.089111084548</v>
      </c>
    </row>
    <row r="38" spans="2:9" ht="17.100000000000001" customHeight="1">
      <c r="B38" s="38" t="s">
        <v>40</v>
      </c>
      <c r="C38" s="6">
        <v>20673</v>
      </c>
      <c r="D38" s="19">
        <f t="shared" si="0"/>
        <v>7.6157166760360403E-3</v>
      </c>
      <c r="E38" s="20">
        <f t="shared" si="7"/>
        <v>0.94681228859046063</v>
      </c>
      <c r="F38" s="29">
        <v>281.07676385999997</v>
      </c>
      <c r="G38" s="19">
        <f t="shared" si="1"/>
        <v>2.1004117952936448E-2</v>
      </c>
      <c r="H38" s="19">
        <f t="shared" si="8"/>
        <v>0.63317474489779957</v>
      </c>
      <c r="I38" s="7">
        <f t="shared" si="9"/>
        <v>13596.321959077055</v>
      </c>
    </row>
    <row r="39" spans="2:9" ht="17.100000000000001" customHeight="1">
      <c r="B39" s="39" t="s">
        <v>41</v>
      </c>
      <c r="C39" s="8">
        <v>17300</v>
      </c>
      <c r="D39" s="21">
        <f t="shared" si="0"/>
        <v>6.3731388040160356E-3</v>
      </c>
      <c r="E39" s="22">
        <f t="shared" si="7"/>
        <v>0.95318542739447665</v>
      </c>
      <c r="F39" s="30">
        <v>254.48049306000001</v>
      </c>
      <c r="G39" s="21">
        <f t="shared" si="1"/>
        <v>1.9016649471658202E-2</v>
      </c>
      <c r="H39" s="21">
        <f t="shared" si="8"/>
        <v>0.65219139436945772</v>
      </c>
      <c r="I39" s="9">
        <f t="shared" si="9"/>
        <v>14709.855090173411</v>
      </c>
    </row>
    <row r="40" spans="2:9" ht="17.100000000000001" customHeight="1">
      <c r="B40" s="37" t="s">
        <v>42</v>
      </c>
      <c r="C40" s="4">
        <v>26335</v>
      </c>
      <c r="D40" s="17">
        <f t="shared" si="0"/>
        <v>9.7015381736278786E-3</v>
      </c>
      <c r="E40" s="18">
        <f t="shared" si="7"/>
        <v>0.96288696556810449</v>
      </c>
      <c r="F40" s="31">
        <v>434.79172857000003</v>
      </c>
      <c r="G40" s="17">
        <f t="shared" si="1"/>
        <v>3.2490827866490331E-2</v>
      </c>
      <c r="H40" s="17">
        <f t="shared" si="8"/>
        <v>0.6846822222359481</v>
      </c>
      <c r="I40" s="5">
        <f t="shared" si="9"/>
        <v>16510.033361306247</v>
      </c>
    </row>
    <row r="41" spans="2:9" ht="17.100000000000001" customHeight="1">
      <c r="B41" s="37" t="s">
        <v>43</v>
      </c>
      <c r="C41" s="4">
        <v>19677</v>
      </c>
      <c r="D41" s="17">
        <f t="shared" si="0"/>
        <v>7.2488007078973134E-3</v>
      </c>
      <c r="E41" s="18">
        <f t="shared" si="7"/>
        <v>0.97013576627600184</v>
      </c>
      <c r="F41" s="31">
        <v>375.79853000000003</v>
      </c>
      <c r="G41" s="17">
        <f t="shared" si="1"/>
        <v>2.8082423257838798E-2</v>
      </c>
      <c r="H41" s="17">
        <f t="shared" si="8"/>
        <v>0.71276464549378693</v>
      </c>
      <c r="I41" s="5">
        <f t="shared" si="9"/>
        <v>19098.36509630533</v>
      </c>
    </row>
    <row r="42" spans="2:9" ht="17.100000000000001" customHeight="1">
      <c r="B42" s="37" t="s">
        <v>44</v>
      </c>
      <c r="C42" s="4">
        <v>15083</v>
      </c>
      <c r="D42" s="17">
        <f t="shared" si="0"/>
        <v>5.5564192243337494E-3</v>
      </c>
      <c r="E42" s="18">
        <f t="shared" si="7"/>
        <v>0.97569218550033554</v>
      </c>
      <c r="F42" s="31">
        <v>326.89966233999996</v>
      </c>
      <c r="G42" s="17">
        <f t="shared" si="1"/>
        <v>2.4428341113192923E-2</v>
      </c>
      <c r="H42" s="17">
        <f t="shared" si="8"/>
        <v>0.73719298660697985</v>
      </c>
      <c r="I42" s="5">
        <f t="shared" si="9"/>
        <v>21673.384760326193</v>
      </c>
    </row>
    <row r="43" spans="2:9" ht="17.100000000000001" customHeight="1">
      <c r="B43" s="37" t="s">
        <v>45</v>
      </c>
      <c r="C43" s="4">
        <v>11240</v>
      </c>
      <c r="D43" s="17">
        <f t="shared" si="0"/>
        <v>4.1406982749792043E-3</v>
      </c>
      <c r="E43" s="18">
        <f t="shared" si="7"/>
        <v>0.97983288377531474</v>
      </c>
      <c r="F43" s="31">
        <v>272.62074366999997</v>
      </c>
      <c r="G43" s="17">
        <f t="shared" si="1"/>
        <v>2.037222208561517E-2</v>
      </c>
      <c r="H43" s="17">
        <f t="shared" si="8"/>
        <v>0.75756520869259503</v>
      </c>
      <c r="I43" s="5">
        <f t="shared" si="9"/>
        <v>24254.514561387896</v>
      </c>
    </row>
    <row r="44" spans="2:9" ht="17.100000000000001" customHeight="1">
      <c r="B44" s="38" t="s">
        <v>46</v>
      </c>
      <c r="C44" s="6">
        <v>8762</v>
      </c>
      <c r="D44" s="19">
        <f t="shared" si="0"/>
        <v>3.2278290289473122E-3</v>
      </c>
      <c r="E44" s="20">
        <f t="shared" si="7"/>
        <v>0.9830607128042621</v>
      </c>
      <c r="F44" s="29">
        <v>234.60896399000001</v>
      </c>
      <c r="G44" s="19">
        <f t="shared" si="1"/>
        <v>1.7531703029413766E-2</v>
      </c>
      <c r="H44" s="19">
        <f t="shared" si="8"/>
        <v>0.77509691172200879</v>
      </c>
      <c r="I44" s="7">
        <f t="shared" si="9"/>
        <v>26775.732023510616</v>
      </c>
    </row>
    <row r="45" spans="2:9" ht="17.100000000000001" customHeight="1">
      <c r="B45" s="39" t="s">
        <v>47</v>
      </c>
      <c r="C45" s="8">
        <v>6644</v>
      </c>
      <c r="D45" s="21">
        <f t="shared" si="0"/>
        <v>2.4475800123631526E-3</v>
      </c>
      <c r="E45" s="22">
        <f t="shared" si="7"/>
        <v>0.98550829281662522</v>
      </c>
      <c r="F45" s="30">
        <v>194.62927924000002</v>
      </c>
      <c r="G45" s="21">
        <f t="shared" si="1"/>
        <v>1.4544127668582891E-2</v>
      </c>
      <c r="H45" s="21">
        <f t="shared" si="8"/>
        <v>0.78964103939059171</v>
      </c>
      <c r="I45" s="9">
        <f t="shared" si="9"/>
        <v>29293.991456953645</v>
      </c>
    </row>
    <row r="46" spans="2:9" ht="17.100000000000001" customHeight="1">
      <c r="B46" s="37" t="s">
        <v>48</v>
      </c>
      <c r="C46" s="4">
        <v>15925</v>
      </c>
      <c r="D46" s="17">
        <f t="shared" si="0"/>
        <v>5.8666032054309454E-3</v>
      </c>
      <c r="E46" s="18">
        <f t="shared" si="7"/>
        <v>0.9913748960220562</v>
      </c>
      <c r="F46" s="31">
        <v>557.06114170000001</v>
      </c>
      <c r="G46" s="17">
        <f t="shared" si="1"/>
        <v>4.1627695461486536E-2</v>
      </c>
      <c r="H46" s="17">
        <f t="shared" si="8"/>
        <v>0.83126873485207819</v>
      </c>
      <c r="I46" s="5">
        <f t="shared" si="9"/>
        <v>34980.291472527475</v>
      </c>
    </row>
    <row r="47" spans="2:9" ht="17.100000000000001" customHeight="1">
      <c r="B47" s="37" t="s">
        <v>49</v>
      </c>
      <c r="C47" s="4">
        <v>7525</v>
      </c>
      <c r="D47" s="17">
        <f t="shared" si="0"/>
        <v>2.7721311849838535E-3</v>
      </c>
      <c r="E47" s="18">
        <f t="shared" si="7"/>
        <v>0.99414702720704007</v>
      </c>
      <c r="F47" s="31">
        <v>341.49558693</v>
      </c>
      <c r="G47" s="17">
        <f t="shared" si="1"/>
        <v>2.551905568351303E-2</v>
      </c>
      <c r="H47" s="17">
        <f t="shared" si="8"/>
        <v>0.85678779053559118</v>
      </c>
      <c r="I47" s="5">
        <f t="shared" si="9"/>
        <v>45381.473346179402</v>
      </c>
    </row>
    <row r="48" spans="2:9" ht="17.100000000000001" customHeight="1">
      <c r="B48" s="37" t="s">
        <v>50</v>
      </c>
      <c r="C48" s="4">
        <v>4382</v>
      </c>
      <c r="D48" s="17">
        <f t="shared" si="0"/>
        <v>1.6142829039998998E-3</v>
      </c>
      <c r="E48" s="18">
        <f t="shared" si="7"/>
        <v>0.99576131011103997</v>
      </c>
      <c r="F48" s="31">
        <v>246.02986544999999</v>
      </c>
      <c r="G48" s="17">
        <f t="shared" si="1"/>
        <v>1.8385156577477909E-2</v>
      </c>
      <c r="H48" s="17">
        <f t="shared" si="8"/>
        <v>0.87517294711306903</v>
      </c>
      <c r="I48" s="5">
        <f t="shared" si="9"/>
        <v>56145.564913281603</v>
      </c>
    </row>
    <row r="49" spans="2:9" ht="17.100000000000001" customHeight="1">
      <c r="B49" s="37" t="s">
        <v>51</v>
      </c>
      <c r="C49" s="4">
        <v>2808</v>
      </c>
      <c r="D49" s="17">
        <f t="shared" si="0"/>
        <v>1.0344377896923137E-3</v>
      </c>
      <c r="E49" s="18">
        <f t="shared" si="7"/>
        <v>0.99679574790073233</v>
      </c>
      <c r="F49" s="31">
        <v>187.90614311000002</v>
      </c>
      <c r="G49" s="17">
        <f t="shared" si="1"/>
        <v>1.4041725611760774E-2</v>
      </c>
      <c r="H49" s="17">
        <f t="shared" si="8"/>
        <v>0.88921467272482979</v>
      </c>
      <c r="I49" s="5">
        <f t="shared" si="9"/>
        <v>66918.142133190893</v>
      </c>
    </row>
    <row r="50" spans="2:9" ht="17.100000000000001" customHeight="1">
      <c r="B50" s="38" t="s">
        <v>52</v>
      </c>
      <c r="C50" s="6">
        <v>1915</v>
      </c>
      <c r="D50" s="19">
        <f t="shared" si="0"/>
        <v>7.0546594275668832E-4</v>
      </c>
      <c r="E50" s="20">
        <f t="shared" si="7"/>
        <v>0.997501213843489</v>
      </c>
      <c r="F50" s="29">
        <v>149.28387400999998</v>
      </c>
      <c r="G50" s="19">
        <f t="shared" si="1"/>
        <v>1.1155586307159583E-2</v>
      </c>
      <c r="H50" s="19">
        <f t="shared" si="8"/>
        <v>0.90037025903198942</v>
      </c>
      <c r="I50" s="7">
        <f t="shared" si="9"/>
        <v>77955.025592689286</v>
      </c>
    </row>
    <row r="51" spans="2:9" ht="17.100000000000001" customHeight="1">
      <c r="B51" s="37" t="s">
        <v>53</v>
      </c>
      <c r="C51" s="4">
        <v>1273</v>
      </c>
      <c r="D51" s="17">
        <f t="shared" si="0"/>
        <v>4.6895986690823196E-4</v>
      </c>
      <c r="E51" s="18">
        <f t="shared" si="7"/>
        <v>0.9979701737103972</v>
      </c>
      <c r="F51" s="31">
        <v>113.55182199000001</v>
      </c>
      <c r="G51" s="17">
        <f t="shared" si="1"/>
        <v>8.4854252272406356E-3</v>
      </c>
      <c r="H51" s="17">
        <f t="shared" si="8"/>
        <v>0.90885568425923002</v>
      </c>
      <c r="I51" s="5">
        <f t="shared" si="9"/>
        <v>89200.174383346428</v>
      </c>
    </row>
    <row r="52" spans="2:9" ht="17.100000000000001" customHeight="1">
      <c r="B52" s="37" t="s">
        <v>54</v>
      </c>
      <c r="C52" s="4">
        <v>3003</v>
      </c>
      <c r="D52" s="17">
        <f t="shared" si="0"/>
        <v>1.1062737473098354E-3</v>
      </c>
      <c r="E52" s="18">
        <f t="shared" si="7"/>
        <v>0.99907644745770707</v>
      </c>
      <c r="F52" s="31">
        <v>344.77418435000004</v>
      </c>
      <c r="G52" s="17">
        <f t="shared" si="1"/>
        <v>2.5764056536604445E-2</v>
      </c>
      <c r="H52" s="17">
        <f t="shared" si="8"/>
        <v>0.93461974079583443</v>
      </c>
      <c r="I52" s="5">
        <f t="shared" si="9"/>
        <v>114809.91819846821</v>
      </c>
    </row>
    <row r="53" spans="2:9" ht="17.100000000000001" customHeight="1">
      <c r="B53" s="37" t="s">
        <v>55</v>
      </c>
      <c r="C53" s="4">
        <v>986</v>
      </c>
      <c r="D53" s="17">
        <f t="shared" si="0"/>
        <v>3.6323207287628965E-4</v>
      </c>
      <c r="E53" s="18">
        <f t="shared" si="7"/>
        <v>0.99943967953058332</v>
      </c>
      <c r="F53" s="31">
        <v>168.23730194999999</v>
      </c>
      <c r="G53" s="17">
        <f t="shared" si="1"/>
        <v>1.2571925497198534E-2</v>
      </c>
      <c r="H53" s="17">
        <f t="shared" si="8"/>
        <v>0.94719166629303297</v>
      </c>
      <c r="I53" s="5">
        <f t="shared" si="9"/>
        <v>170626.06688640971</v>
      </c>
    </row>
    <row r="54" spans="2:9" ht="17.100000000000001" customHeight="1">
      <c r="B54" s="37" t="s">
        <v>56</v>
      </c>
      <c r="C54" s="4">
        <v>467</v>
      </c>
      <c r="D54" s="17">
        <f t="shared" si="0"/>
        <v>1.7203790875580858E-4</v>
      </c>
      <c r="E54" s="18">
        <f t="shared" si="7"/>
        <v>0.99961171743933919</v>
      </c>
      <c r="F54" s="31">
        <v>104.01128396</v>
      </c>
      <c r="G54" s="17">
        <f t="shared" si="1"/>
        <v>7.772486230204198E-3</v>
      </c>
      <c r="H54" s="17">
        <f t="shared" si="8"/>
        <v>0.95496415252323719</v>
      </c>
      <c r="I54" s="5">
        <f t="shared" si="9"/>
        <v>222722.23546038542</v>
      </c>
    </row>
    <row r="55" spans="2:9" ht="17.100000000000001" customHeight="1" thickBot="1">
      <c r="B55" s="40" t="s">
        <v>57</v>
      </c>
      <c r="C55" s="10">
        <v>1054</v>
      </c>
      <c r="D55" s="23">
        <f t="shared" si="0"/>
        <v>3.8828256066086132E-4</v>
      </c>
      <c r="E55" s="18">
        <f t="shared" si="7"/>
        <v>1</v>
      </c>
      <c r="F55" s="32">
        <v>602.66897638</v>
      </c>
      <c r="G55" s="23">
        <f t="shared" si="1"/>
        <v>4.5035847476762647E-2</v>
      </c>
      <c r="H55" s="17">
        <f t="shared" si="8"/>
        <v>0.99999999999999978</v>
      </c>
      <c r="I55" s="7">
        <f t="shared" si="9"/>
        <v>571792.1977039848</v>
      </c>
    </row>
    <row r="56" spans="2:9" ht="17.100000000000001" customHeight="1" thickTop="1" thickBot="1">
      <c r="B56" s="11" t="s">
        <v>8</v>
      </c>
      <c r="C56" s="12">
        <v>2714518</v>
      </c>
      <c r="D56" s="34">
        <f t="shared" si="0"/>
        <v>1</v>
      </c>
      <c r="E56" s="24"/>
      <c r="F56" s="33">
        <v>13381.983689570001</v>
      </c>
      <c r="G56" s="34">
        <f t="shared" si="1"/>
        <v>1</v>
      </c>
      <c r="H56" s="24"/>
      <c r="I56" s="13">
        <f>F56*10^6/C56</f>
        <v>4929.7826316016326</v>
      </c>
    </row>
    <row r="57" spans="2:9" ht="12" customHeight="1" thickTop="1">
      <c r="B57" s="14" t="s">
        <v>66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2017-06-19T09:14:14Z</dcterms:modified>
</cp:coreProperties>
</file>