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6" sheetId="121" r:id="rId1"/>
  </sheets>
  <definedNames>
    <definedName name="_xlnm.Print_Area" localSheetId="0">II.B.6!$B$2:$H$55</definedName>
  </definedNames>
  <calcPr calcId="145621"/>
</workbook>
</file>

<file path=xl/calcChain.xml><?xml version="1.0" encoding="utf-8"?>
<calcChain xmlns="http://schemas.openxmlformats.org/spreadsheetml/2006/main">
  <c r="D8" i="121" l="1"/>
  <c r="D9" i="121"/>
  <c r="D10" i="121"/>
  <c r="D11" i="121"/>
  <c r="D12" i="121"/>
  <c r="D13" i="121"/>
  <c r="D14" i="121"/>
  <c r="D15" i="121"/>
  <c r="D16" i="121"/>
  <c r="D17" i="121"/>
  <c r="D18" i="121"/>
  <c r="D19" i="121"/>
  <c r="D20" i="121"/>
  <c r="D21" i="121"/>
  <c r="D22" i="121"/>
  <c r="D23" i="121"/>
  <c r="D24" i="121"/>
  <c r="D25" i="121"/>
  <c r="D26" i="121"/>
  <c r="D27" i="121"/>
  <c r="D28" i="121"/>
  <c r="D29" i="121"/>
  <c r="D30" i="121"/>
  <c r="D31" i="121"/>
  <c r="D32" i="121"/>
  <c r="D33" i="121"/>
  <c r="D34" i="121"/>
  <c r="D35" i="121"/>
  <c r="D36" i="121"/>
  <c r="D37" i="121"/>
  <c r="D38" i="121"/>
  <c r="D39" i="121"/>
  <c r="D40" i="121"/>
  <c r="D41" i="121"/>
  <c r="D42" i="121"/>
  <c r="D43" i="121"/>
  <c r="D44" i="121"/>
  <c r="D45" i="121"/>
  <c r="D46" i="121"/>
  <c r="D47" i="121"/>
  <c r="D48" i="121"/>
  <c r="D49" i="121"/>
  <c r="D50" i="121"/>
  <c r="D51" i="121"/>
  <c r="D52" i="121"/>
  <c r="D53" i="121"/>
  <c r="D54" i="121"/>
  <c r="D7" i="121"/>
  <c r="F7" i="121"/>
  <c r="H7" i="121"/>
  <c r="F8" i="121"/>
  <c r="G8" i="121"/>
  <c r="H8" i="121"/>
  <c r="F9" i="121"/>
  <c r="H9" i="121"/>
  <c r="F10" i="121"/>
  <c r="G10" i="121"/>
  <c r="H10" i="121"/>
  <c r="F11" i="121"/>
  <c r="H11" i="121"/>
  <c r="F12" i="121"/>
  <c r="G12" i="121"/>
  <c r="H12" i="121"/>
  <c r="F13" i="121"/>
  <c r="H13" i="121"/>
  <c r="F14" i="121"/>
  <c r="G14" i="121"/>
  <c r="H14" i="121"/>
  <c r="F15" i="121"/>
  <c r="H15" i="121"/>
  <c r="F16" i="121"/>
  <c r="G16" i="121"/>
  <c r="H16" i="121"/>
  <c r="F17" i="121"/>
  <c r="H17" i="121"/>
  <c r="F18" i="121"/>
  <c r="G18" i="121"/>
  <c r="H18" i="121"/>
  <c r="F19" i="121"/>
  <c r="H19" i="121"/>
  <c r="F20" i="121"/>
  <c r="G20" i="121"/>
  <c r="H20" i="121"/>
  <c r="F21" i="121"/>
  <c r="H21" i="121"/>
  <c r="F22" i="121"/>
  <c r="G22" i="121"/>
  <c r="H22" i="121"/>
  <c r="F23" i="121"/>
  <c r="H23" i="121"/>
  <c r="F24" i="121"/>
  <c r="G24" i="121"/>
  <c r="H24" i="121"/>
  <c r="F25" i="121"/>
  <c r="H25" i="121"/>
  <c r="F26" i="121"/>
  <c r="G26" i="121"/>
  <c r="H26" i="121"/>
  <c r="F27" i="121"/>
  <c r="H27" i="121"/>
  <c r="F28" i="121"/>
  <c r="G28" i="121"/>
  <c r="H28" i="121"/>
  <c r="F29" i="121"/>
  <c r="H29" i="121"/>
  <c r="F30" i="121"/>
  <c r="G30" i="121"/>
  <c r="H30" i="121"/>
  <c r="F31" i="121"/>
  <c r="H31" i="121"/>
  <c r="F32" i="121"/>
  <c r="G32" i="121"/>
  <c r="H32" i="121"/>
  <c r="F33" i="121"/>
  <c r="H33" i="121"/>
  <c r="F34" i="121"/>
  <c r="G34" i="121"/>
  <c r="H34" i="121"/>
  <c r="F35" i="121"/>
  <c r="H35" i="121"/>
  <c r="F36" i="121"/>
  <c r="G36" i="121"/>
  <c r="H36" i="121"/>
  <c r="F37" i="121"/>
  <c r="H37" i="121"/>
  <c r="F38" i="121"/>
  <c r="G38" i="121"/>
  <c r="H38" i="121"/>
  <c r="F39" i="121"/>
  <c r="H39" i="121"/>
  <c r="F40" i="121"/>
  <c r="G40" i="121"/>
  <c r="H40" i="121"/>
  <c r="F41" i="121"/>
  <c r="H41" i="121"/>
  <c r="F42" i="121"/>
  <c r="G42" i="121"/>
  <c r="H42" i="121"/>
  <c r="F43" i="121"/>
  <c r="H43" i="121"/>
  <c r="F44" i="121"/>
  <c r="G44" i="121"/>
  <c r="H44" i="121"/>
  <c r="F45" i="121"/>
  <c r="H45" i="121"/>
  <c r="F46" i="121"/>
  <c r="G46" i="121"/>
  <c r="H46" i="121"/>
  <c r="F47" i="121"/>
  <c r="H47" i="121"/>
  <c r="F48" i="121"/>
  <c r="G48" i="121"/>
  <c r="H48" i="121"/>
  <c r="F49" i="121"/>
  <c r="H49" i="121"/>
  <c r="F50" i="121"/>
  <c r="G50" i="121"/>
  <c r="H50" i="121"/>
  <c r="F51" i="121"/>
  <c r="H51" i="121"/>
  <c r="F52" i="121"/>
  <c r="G52" i="121"/>
  <c r="H52" i="121"/>
  <c r="F53" i="121"/>
  <c r="H53" i="121"/>
  <c r="F54" i="121"/>
  <c r="G54" i="121"/>
  <c r="H54" i="121"/>
  <c r="G7" i="121" l="1"/>
  <c r="G53" i="121"/>
  <c r="G51" i="121"/>
  <c r="G49" i="121"/>
  <c r="G47" i="121"/>
  <c r="G45" i="121"/>
  <c r="G43" i="121"/>
  <c r="G41" i="121"/>
  <c r="G39" i="121"/>
  <c r="G37" i="121"/>
  <c r="G35" i="121"/>
  <c r="G33" i="121"/>
  <c r="G31" i="121"/>
  <c r="G29" i="121"/>
  <c r="G27" i="121"/>
  <c r="G25" i="121"/>
  <c r="G23" i="121"/>
  <c r="G21" i="121"/>
  <c r="G19" i="121"/>
  <c r="G17" i="121"/>
  <c r="G15" i="121"/>
  <c r="G13" i="121"/>
  <c r="G11" i="121"/>
  <c r="G9" i="121"/>
</calcChain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<sst xmlns="http://schemas.openxmlformats.org/spreadsheetml/2006/main" count="59" uniqueCount="56">
  <si>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</si>
  <si>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</si>
  <si>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</si>
  <si>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</si>
  <si>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</si>
  <si>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</si>
  <si>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</si>
  <si>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</si>
  <si>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</si>
  <si>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</si>
  <si>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</si>
  <si>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</si>
  <si>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</si>
  <si>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</si>
  <si>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</si>
  <si>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</si>
  <si>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</si>
  <si>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</si>
  <si>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</si>
  <si>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</si>
  <si>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</si>
  <si>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</si>
  <si>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</si>
  <si>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</si>
  <si>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</si>
  <si>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</si>
  <si>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</si>
  <si>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</si>
  <si>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</si>
  <si>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</si>
  <si>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</si>
  <si>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</si>
  <si>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</si>
  <si>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</si>
  <si>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</si>
  <si>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</si>
  <si>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</si>
  <si>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</si>
  <si>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</si>
  <si>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</si>
  <si>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</si>
  <si>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</si>
  <si>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</si>
  <si>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</si>
  <si>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</si>
  <si>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</si>
  <si>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</si>
  <si>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</si>
  <si>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</si>
  <si>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Resto deducciones y compensaciones fiscales</t>
  </si>
  <si>
    <t>Tramos de base imponible                              (euros)</t>
  </si>
  <si>
    <t>Importe (millones euros)</t>
  </si>
  <si>
    <t>II.B.6. DEDUCCIONES GENERALES</t>
  </si>
  <si>
    <t>Inversión vivienda habitual (régimen transitorio)</t>
  </si>
  <si>
    <t>IRPF  2014.  TRIBUTACIÓN CONJUNTA</t>
  </si>
  <si>
    <t>Proporción respecto al importe total de cada deducción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</si>
</sst>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0" applyFont="1"/>
    <xf numFmtId="3" fontId="3" fillId="0" borderId="0" xfId="0" applyNumberFormat="1" applyFont="1"/>
    <xf numFmtId="165" fontId="6" fillId="0" borderId="0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2" xfId="0" applyNumberFormat="1" applyFont="1" applyFill="1" applyBorder="1" applyAlignment="1" applyProtection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33" xfId="0" applyNumberFormat="1" applyFont="1" applyBorder="1" applyAlignment="1">
      <alignment horizontal="right" vertical="center" indent="1"/>
    </xf>
    <xf numFmtId="165" fontId="6" fillId="0" borderId="8" xfId="0" applyNumberFormat="1" applyFont="1" applyBorder="1" applyAlignment="1">
      <alignment horizontal="right" vertical="center" indent="1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31" xfId="0" applyNumberFormat="1" applyFont="1" applyFill="1" applyBorder="1" applyAlignment="1">
      <alignment horizontal="right" vertical="center" indent="2"/>
    </xf>
    <xf numFmtId="9" fontId="7" fillId="3" borderId="33" xfId="0" applyNumberFormat="1" applyFont="1" applyFill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53" name="Line 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4" name="Line 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5" name="Line 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6" name="Line 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7" name="Line 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8" name="Line 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9" name="Line 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0" name="Line 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1" name="Line 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2" name="Line 1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63" name="Line 1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4" name="Line 1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5" name="Line 1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6" name="Line 1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7" name="Line 1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8" name="Line 1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9" name="Line 1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0" name="Line 1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1" name="Line 1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2" name="Line 2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73" name="Line 2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4" name="Line 2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5" name="Line 2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6" name="Line 2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7" name="Line 2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8" name="Line 2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9" name="Line 2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0" name="Line 2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1" name="Line 2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2" name="Line 3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83" name="Line 3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4" name="Line 3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5" name="Line 3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6" name="Line 3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7" name="Line 3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8" name="Line 3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9" name="Line 3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0" name="Line 3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1" name="Line 3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2" name="Line 4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93" name="Line 4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4" name="Line 4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5" name="Line 4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6" name="Line 4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7" name="Line 4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8" name="Line 4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9" name="Line 4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0" name="Line 4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1" name="Line 4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2" name="Line 5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03" name="Line 5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4" name="Line 5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5" name="Line 5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6" name="Line 5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7" name="Line 5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8" name="Line 5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9" name="Line 5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0" name="Line 5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1" name="Line 5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2" name="Line 6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13" name="Line 6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4" name="Line 6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5" name="Line 6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6" name="Line 6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7" name="Line 6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8" name="Line 6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9" name="Line 6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0" name="Line 6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1" name="Line 6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2" name="Line 7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23" name="Line 7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4" name="Line 7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5" name="Line 7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6" name="Line 7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7" name="Line 7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8" name="Line 7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9" name="Line 7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0" name="Line 7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1" name="Line 7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2" name="Line 8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6.109375" style="1" customWidth="1"/>
    <col min="4" max="4" width="13.77734375" style="1" customWidth="1"/>
    <col min="5" max="5" width="9.5546875" style="1" customWidth="1"/>
    <col min="6" max="6" width="15.5546875" style="1" customWidth="1"/>
    <col min="7" max="7" width="13.88671875" style="1" customWidth="1"/>
    <col min="8" max="8" width="10.88671875" style="1" customWidth="1"/>
    <col min="9" max="16384" width="9.6640625" style="1"/>
  </cols>
  <sheetData>
    <row r="1" spans="2:8" ht="16.5" thickBot="1"/>
    <row r="2" spans="2:8" ht="18" customHeight="1" thickTop="1" thickBot="1">
      <c r="B2" s="46" t="s">
        <v>54</v>
      </c>
      <c r="C2" s="47"/>
      <c r="D2" s="47"/>
      <c r="E2" s="47"/>
      <c r="F2" s="47"/>
      <c r="G2" s="47"/>
      <c r="H2" s="48"/>
    </row>
    <row r="3" spans="2:8" ht="9.75" customHeight="1" thickTop="1" thickBot="1"/>
    <row r="4" spans="2:8" ht="18" customHeight="1" thickTop="1" thickBot="1">
      <c r="B4" s="49" t="s">
        <v>52</v>
      </c>
      <c r="C4" s="50"/>
      <c r="D4" s="50"/>
      <c r="E4" s="50"/>
      <c r="F4" s="50"/>
      <c r="G4" s="50"/>
      <c r="H4" s="51"/>
    </row>
    <row r="5" spans="2:8" ht="29.25" customHeight="1" thickTop="1">
      <c r="B5" s="39"/>
      <c r="C5" s="40" t="s">
        <v>51</v>
      </c>
      <c r="D5" s="41"/>
      <c r="E5" s="42"/>
      <c r="F5" s="52" t="s">
        <v>55</v>
      </c>
      <c r="G5" s="53"/>
      <c r="H5" s="54"/>
    </row>
    <row r="6" spans="2:8" ht="63.95" customHeight="1">
      <c r="B6" s="43" t="s">
        <v>50</v>
      </c>
      <c r="C6" s="44" t="s">
        <v>53</v>
      </c>
      <c r="D6" s="44" t="s">
        <v>49</v>
      </c>
      <c r="E6" s="44" t="s">
        <v>48</v>
      </c>
      <c r="F6" s="44" t="s">
        <v>53</v>
      </c>
      <c r="G6" s="44" t="s">
        <v>49</v>
      </c>
      <c r="H6" s="45" t="s">
        <v>48</v>
      </c>
    </row>
    <row r="7" spans="2:8" ht="16.899999999999999" customHeight="1">
      <c r="B7" s="37" t="s">
        <v>1</v>
      </c>
      <c r="C7" s="28">
        <v>0</v>
      </c>
      <c r="D7" s="3">
        <f>E7-C7</f>
        <v>1.9203375499999997</v>
      </c>
      <c r="E7" s="3">
        <v>1.9203375499999997</v>
      </c>
      <c r="F7" s="13">
        <f t="shared" ref="F7:F54" si="0">C7/C$54</f>
        <v>0</v>
      </c>
      <c r="G7" s="14">
        <f t="shared" ref="G7:G54" si="1">D7/D$54</f>
        <v>5.2550375566493149E-3</v>
      </c>
      <c r="H7" s="15">
        <f t="shared" ref="H7:H54" si="2">E7/E$54</f>
        <v>1.8360684049103758E-3</v>
      </c>
    </row>
    <row r="8" spans="2:8" ht="16.899999999999999" customHeight="1">
      <c r="B8" s="32" t="s">
        <v>2</v>
      </c>
      <c r="C8" s="8">
        <v>0</v>
      </c>
      <c r="D8" s="3">
        <f t="shared" ref="D8:D54" si="3">E8-C8</f>
        <v>4.1031516999999997</v>
      </c>
      <c r="E8" s="3">
        <v>4.1031516999999997</v>
      </c>
      <c r="F8" s="16">
        <f t="shared" si="0"/>
        <v>0</v>
      </c>
      <c r="G8" s="17">
        <f t="shared" si="1"/>
        <v>1.1228346956049204E-2</v>
      </c>
      <c r="H8" s="18">
        <f t="shared" si="2"/>
        <v>3.9230952896402499E-3</v>
      </c>
    </row>
    <row r="9" spans="2:8" ht="16.899999999999999" customHeight="1">
      <c r="B9" s="32" t="s">
        <v>3</v>
      </c>
      <c r="C9" s="8">
        <v>0</v>
      </c>
      <c r="D9" s="3">
        <f t="shared" si="3"/>
        <v>3.1224566600000001</v>
      </c>
      <c r="E9" s="3">
        <v>3.1224566600000001</v>
      </c>
      <c r="F9" s="16">
        <f t="shared" si="0"/>
        <v>0</v>
      </c>
      <c r="G9" s="17">
        <f t="shared" si="1"/>
        <v>8.5446576917218454E-3</v>
      </c>
      <c r="H9" s="18">
        <f t="shared" si="2"/>
        <v>2.9854355652879781E-3</v>
      </c>
    </row>
    <row r="10" spans="2:8" ht="16.899999999999999" customHeight="1">
      <c r="B10" s="32" t="s">
        <v>4</v>
      </c>
      <c r="C10" s="8">
        <v>8.56553E-3</v>
      </c>
      <c r="D10" s="3">
        <f t="shared" si="3"/>
        <v>3.9223338500000007</v>
      </c>
      <c r="E10" s="3">
        <v>3.9308993800000005</v>
      </c>
      <c r="F10" s="16">
        <f t="shared" si="0"/>
        <v>1.2587693671344586E-5</v>
      </c>
      <c r="G10" s="17">
        <f t="shared" si="1"/>
        <v>1.0733535722127032E-2</v>
      </c>
      <c r="H10" s="18">
        <f t="shared" si="2"/>
        <v>3.7584018260226112E-3</v>
      </c>
    </row>
    <row r="11" spans="2:8" ht="16.899999999999999" customHeight="1">
      <c r="B11" s="32" t="s">
        <v>5</v>
      </c>
      <c r="C11" s="8">
        <v>7.1502000000000007E-3</v>
      </c>
      <c r="D11" s="3">
        <f t="shared" si="3"/>
        <v>4.2648906099999992</v>
      </c>
      <c r="E11" s="3">
        <v>4.2720408099999991</v>
      </c>
      <c r="F11" s="16">
        <f t="shared" si="0"/>
        <v>1.0507759273372232E-5</v>
      </c>
      <c r="G11" s="17">
        <f t="shared" si="1"/>
        <v>1.167094833434414E-2</v>
      </c>
      <c r="H11" s="18">
        <f t="shared" si="2"/>
        <v>4.0845731292025872E-3</v>
      </c>
    </row>
    <row r="12" spans="2:8" ht="16.899999999999999" customHeight="1">
      <c r="B12" s="33" t="s">
        <v>6</v>
      </c>
      <c r="C12" s="8">
        <v>0.31061907</v>
      </c>
      <c r="D12" s="3">
        <f t="shared" si="3"/>
        <v>4.7522734200000016</v>
      </c>
      <c r="E12" s="3">
        <v>5.0628924900000012</v>
      </c>
      <c r="F12" s="16">
        <f t="shared" si="0"/>
        <v>4.564781982712034E-4</v>
      </c>
      <c r="G12" s="17">
        <f t="shared" si="1"/>
        <v>1.3004679985331899E-2</v>
      </c>
      <c r="H12" s="18">
        <f t="shared" si="2"/>
        <v>4.8407202881321698E-3</v>
      </c>
    </row>
    <row r="13" spans="2:8" ht="16.899999999999999" customHeight="1">
      <c r="B13" s="32" t="s">
        <v>7</v>
      </c>
      <c r="C13" s="7">
        <v>1.7434151899999999</v>
      </c>
      <c r="D13" s="5">
        <f t="shared" si="3"/>
        <v>6.7829947599999993</v>
      </c>
      <c r="E13" s="5">
        <v>8.5264099499999997</v>
      </c>
      <c r="F13" s="19">
        <f t="shared" si="0"/>
        <v>2.5620803795782651E-3</v>
      </c>
      <c r="G13" s="20">
        <f t="shared" si="1"/>
        <v>1.8561784729125098E-2</v>
      </c>
      <c r="H13" s="21">
        <f t="shared" si="2"/>
        <v>8.1522500648432659E-3</v>
      </c>
    </row>
    <row r="14" spans="2:8" ht="16.899999999999999" customHeight="1">
      <c r="B14" s="32" t="s">
        <v>8</v>
      </c>
      <c r="C14" s="8">
        <v>6.9061470900000002</v>
      </c>
      <c r="D14" s="3">
        <f t="shared" si="3"/>
        <v>14.128848810000001</v>
      </c>
      <c r="E14" s="3">
        <v>21.034995900000002</v>
      </c>
      <c r="F14" s="16">
        <f t="shared" si="0"/>
        <v>1.0149105077930709E-2</v>
      </c>
      <c r="G14" s="17">
        <f t="shared" si="1"/>
        <v>3.8663843827232348E-2</v>
      </c>
      <c r="H14" s="18">
        <f t="shared" si="2"/>
        <v>2.0111928431232991E-2</v>
      </c>
    </row>
    <row r="15" spans="2:8" ht="16.899999999999999" customHeight="1">
      <c r="B15" s="32" t="s">
        <v>9</v>
      </c>
      <c r="C15" s="8">
        <v>17.195482679999998</v>
      </c>
      <c r="D15" s="3">
        <f t="shared" si="3"/>
        <v>19.146251320000019</v>
      </c>
      <c r="E15" s="3">
        <v>36.341734000000017</v>
      </c>
      <c r="F15" s="16">
        <f t="shared" si="0"/>
        <v>2.5270061339666243E-2</v>
      </c>
      <c r="G15" s="17">
        <f t="shared" si="1"/>
        <v>5.2394054240957083E-2</v>
      </c>
      <c r="H15" s="18">
        <f t="shared" si="2"/>
        <v>3.474696913418019E-2</v>
      </c>
    </row>
    <row r="16" spans="2:8" ht="16.899999999999999" customHeight="1">
      <c r="B16" s="32" t="s">
        <v>10</v>
      </c>
      <c r="C16" s="8">
        <v>29.290293849999998</v>
      </c>
      <c r="D16" s="3">
        <f t="shared" si="3"/>
        <v>18.735565620000003</v>
      </c>
      <c r="E16" s="3">
        <v>48.02585947</v>
      </c>
      <c r="F16" s="16">
        <f t="shared" si="0"/>
        <v>4.3044300414273047E-2</v>
      </c>
      <c r="G16" s="17">
        <f t="shared" si="1"/>
        <v>5.1270205583475538E-2</v>
      </c>
      <c r="H16" s="18">
        <f t="shared" si="2"/>
        <v>4.5918366378625869E-2</v>
      </c>
    </row>
    <row r="17" spans="2:8" ht="16.899999999999999" customHeight="1">
      <c r="B17" s="32" t="s">
        <v>11</v>
      </c>
      <c r="C17" s="8">
        <v>36.888902569999999</v>
      </c>
      <c r="D17" s="3">
        <f t="shared" si="3"/>
        <v>20.24439418</v>
      </c>
      <c r="E17" s="3">
        <v>57.13329675</v>
      </c>
      <c r="F17" s="16">
        <f t="shared" si="0"/>
        <v>5.421103018998661E-2</v>
      </c>
      <c r="G17" s="17">
        <f t="shared" si="1"/>
        <v>5.539914153504566E-2</v>
      </c>
      <c r="H17" s="18">
        <f t="shared" si="2"/>
        <v>5.4626146862067904E-2</v>
      </c>
    </row>
    <row r="18" spans="2:8" ht="16.899999999999999" customHeight="1">
      <c r="B18" s="33" t="s">
        <v>12</v>
      </c>
      <c r="C18" s="6">
        <v>41.177151499999994</v>
      </c>
      <c r="D18" s="4">
        <f t="shared" si="3"/>
        <v>19.808141830000018</v>
      </c>
      <c r="E18" s="4">
        <v>60.985293330000012</v>
      </c>
      <c r="F18" s="22">
        <f t="shared" si="0"/>
        <v>6.0512936075239609E-2</v>
      </c>
      <c r="G18" s="23">
        <f t="shared" si="1"/>
        <v>5.420532928915877E-2</v>
      </c>
      <c r="H18" s="24">
        <f t="shared" si="2"/>
        <v>5.8309108337440213E-2</v>
      </c>
    </row>
    <row r="19" spans="2:8" ht="16.899999999999999" customHeight="1">
      <c r="B19" s="34" t="s">
        <v>13</v>
      </c>
      <c r="C19" s="7">
        <v>42.084420430000002</v>
      </c>
      <c r="D19" s="5">
        <f t="shared" si="3"/>
        <v>18.712645369999983</v>
      </c>
      <c r="E19" s="5">
        <v>60.797065799999984</v>
      </c>
      <c r="F19" s="16">
        <f t="shared" si="0"/>
        <v>6.1846236334344259E-2</v>
      </c>
      <c r="G19" s="17">
        <f t="shared" si="1"/>
        <v>5.1207483915319908E-2</v>
      </c>
      <c r="H19" s="18">
        <f t="shared" si="2"/>
        <v>5.8129140695414278E-2</v>
      </c>
    </row>
    <row r="20" spans="2:8" ht="16.899999999999999" customHeight="1">
      <c r="B20" s="32" t="s">
        <v>14</v>
      </c>
      <c r="C20" s="8">
        <v>40.21348777</v>
      </c>
      <c r="D20" s="3">
        <f t="shared" si="3"/>
        <v>17.291411499999988</v>
      </c>
      <c r="E20" s="3">
        <v>57.504899269999989</v>
      </c>
      <c r="F20" s="16">
        <f t="shared" si="0"/>
        <v>5.9096759395521573E-2</v>
      </c>
      <c r="G20" s="17">
        <f t="shared" si="1"/>
        <v>4.7318252377024972E-2</v>
      </c>
      <c r="H20" s="18">
        <f t="shared" si="2"/>
        <v>5.4981442547535835E-2</v>
      </c>
    </row>
    <row r="21" spans="2:8" ht="16.899999999999999" customHeight="1">
      <c r="B21" s="32" t="s">
        <v>15</v>
      </c>
      <c r="C21" s="8">
        <v>38.671958880000005</v>
      </c>
      <c r="D21" s="3">
        <f t="shared" si="3"/>
        <v>15.622263159999981</v>
      </c>
      <c r="E21" s="3">
        <v>54.294222039999987</v>
      </c>
      <c r="F21" s="16">
        <f t="shared" si="0"/>
        <v>5.6831366191265935E-2</v>
      </c>
      <c r="G21" s="17">
        <f t="shared" si="1"/>
        <v>4.2750598521420838E-2</v>
      </c>
      <c r="H21" s="18">
        <f t="shared" si="2"/>
        <v>5.1911657748312301E-2</v>
      </c>
    </row>
    <row r="22" spans="2:8" ht="16.899999999999999" customHeight="1">
      <c r="B22" s="32" t="s">
        <v>16</v>
      </c>
      <c r="C22" s="8">
        <v>34.506666199999998</v>
      </c>
      <c r="D22" s="3">
        <f t="shared" si="3"/>
        <v>12.137736610000005</v>
      </c>
      <c r="E22" s="3">
        <v>46.644402810000003</v>
      </c>
      <c r="F22" s="16">
        <f t="shared" si="0"/>
        <v>5.0710153807755044E-2</v>
      </c>
      <c r="G22" s="17">
        <f t="shared" si="1"/>
        <v>3.3215130193265954E-2</v>
      </c>
      <c r="H22" s="18">
        <f t="shared" si="2"/>
        <v>4.4597531441987255E-2</v>
      </c>
    </row>
    <row r="23" spans="2:8" ht="16.899999999999999" customHeight="1">
      <c r="B23" s="32" t="s">
        <v>17</v>
      </c>
      <c r="C23" s="8">
        <v>32.114980419999995</v>
      </c>
      <c r="D23" s="3">
        <f t="shared" si="3"/>
        <v>9.5553773000000106</v>
      </c>
      <c r="E23" s="3">
        <v>41.670357720000005</v>
      </c>
      <c r="F23" s="16">
        <f t="shared" si="0"/>
        <v>4.7195390803393279E-2</v>
      </c>
      <c r="G23" s="17">
        <f t="shared" si="1"/>
        <v>2.614845842047633E-2</v>
      </c>
      <c r="H23" s="18">
        <f t="shared" si="2"/>
        <v>3.9841759710945182E-2</v>
      </c>
    </row>
    <row r="24" spans="2:8" ht="16.899999999999999" customHeight="1">
      <c r="B24" s="33" t="s">
        <v>18</v>
      </c>
      <c r="C24" s="6">
        <v>29.958109550000003</v>
      </c>
      <c r="D24" s="4">
        <f t="shared" si="3"/>
        <v>8.2212511200000193</v>
      </c>
      <c r="E24" s="4">
        <v>38.179360670000023</v>
      </c>
      <c r="F24" s="16">
        <f t="shared" si="0"/>
        <v>4.4025706055315063E-2</v>
      </c>
      <c r="G24" s="17">
        <f t="shared" si="1"/>
        <v>2.2497598611371919E-2</v>
      </c>
      <c r="H24" s="18">
        <f t="shared" si="2"/>
        <v>3.6503956216377108E-2</v>
      </c>
    </row>
    <row r="25" spans="2:8" ht="16.899999999999999" customHeight="1">
      <c r="B25" s="34" t="s">
        <v>19</v>
      </c>
      <c r="C25" s="7">
        <v>27.56517625</v>
      </c>
      <c r="D25" s="5">
        <f t="shared" si="3"/>
        <v>7.8845064300000018</v>
      </c>
      <c r="E25" s="5">
        <v>35.449682680000002</v>
      </c>
      <c r="F25" s="19">
        <f t="shared" si="0"/>
        <v>4.0509109726032493E-2</v>
      </c>
      <c r="G25" s="20">
        <f t="shared" si="1"/>
        <v>2.1576090831163006E-2</v>
      </c>
      <c r="H25" s="21">
        <f t="shared" si="2"/>
        <v>3.3894063224898449E-2</v>
      </c>
    </row>
    <row r="26" spans="2:8" ht="16.899999999999999" customHeight="1">
      <c r="B26" s="32" t="s">
        <v>20</v>
      </c>
      <c r="C26" s="8">
        <v>26.224499529999999</v>
      </c>
      <c r="D26" s="3">
        <f t="shared" si="3"/>
        <v>7.7098949800000049</v>
      </c>
      <c r="E26" s="3">
        <v>33.934394510000004</v>
      </c>
      <c r="F26" s="16">
        <f t="shared" si="0"/>
        <v>3.8538883964910522E-2</v>
      </c>
      <c r="G26" s="17">
        <f t="shared" si="1"/>
        <v>2.1098263520245204E-2</v>
      </c>
      <c r="H26" s="18">
        <f t="shared" si="2"/>
        <v>3.2445269634796825E-2</v>
      </c>
    </row>
    <row r="27" spans="2:8" ht="16.899999999999999" customHeight="1">
      <c r="B27" s="32" t="s">
        <v>21</v>
      </c>
      <c r="C27" s="8">
        <v>24.473625589999997</v>
      </c>
      <c r="D27" s="3">
        <f t="shared" si="3"/>
        <v>7.0402044500000045</v>
      </c>
      <c r="E27" s="3">
        <v>31.513830040000002</v>
      </c>
      <c r="F27" s="16">
        <f t="shared" si="0"/>
        <v>3.596584238851535E-2</v>
      </c>
      <c r="G27" s="17">
        <f t="shared" si="1"/>
        <v>1.9265643579817342E-2</v>
      </c>
      <c r="H27" s="18">
        <f t="shared" si="2"/>
        <v>3.0130925500133816E-2</v>
      </c>
    </row>
    <row r="28" spans="2:8" ht="16.899999999999999" customHeight="1">
      <c r="B28" s="32" t="s">
        <v>22</v>
      </c>
      <c r="C28" s="8">
        <v>43.166521680000002</v>
      </c>
      <c r="D28" s="3">
        <f t="shared" si="3"/>
        <v>12.880157400000002</v>
      </c>
      <c r="E28" s="3">
        <v>56.046679080000004</v>
      </c>
      <c r="F28" s="16">
        <f t="shared" si="0"/>
        <v>6.3436465900568312E-2</v>
      </c>
      <c r="G28" s="17">
        <f t="shared" si="1"/>
        <v>3.5246777772248744E-2</v>
      </c>
      <c r="H28" s="18">
        <f t="shared" si="2"/>
        <v>5.3587212653806282E-2</v>
      </c>
    </row>
    <row r="29" spans="2:8" ht="16.899999999999999" customHeight="1">
      <c r="B29" s="32" t="s">
        <v>23</v>
      </c>
      <c r="C29" s="8">
        <v>38.771141620000002</v>
      </c>
      <c r="D29" s="3">
        <f t="shared" si="3"/>
        <v>12.904595790000002</v>
      </c>
      <c r="E29" s="3">
        <v>51.675737410000004</v>
      </c>
      <c r="F29" s="16">
        <f t="shared" si="0"/>
        <v>5.6977122723389992E-2</v>
      </c>
      <c r="G29" s="17">
        <f t="shared" si="1"/>
        <v>3.5313653857275591E-2</v>
      </c>
      <c r="H29" s="18">
        <f t="shared" si="2"/>
        <v>4.9408078678118937E-2</v>
      </c>
    </row>
    <row r="30" spans="2:8" ht="16.899999999999999" customHeight="1">
      <c r="B30" s="33" t="s">
        <v>24</v>
      </c>
      <c r="C30" s="6">
        <v>27.313190689999999</v>
      </c>
      <c r="D30" s="4">
        <f t="shared" si="3"/>
        <v>9.5613615600000017</v>
      </c>
      <c r="E30" s="4">
        <v>36.874552250000001</v>
      </c>
      <c r="F30" s="22">
        <f t="shared" si="0"/>
        <v>4.0138797901909259E-2</v>
      </c>
      <c r="G30" s="23">
        <f t="shared" si="1"/>
        <v>2.6164834453454862E-2</v>
      </c>
      <c r="H30" s="24">
        <f t="shared" si="2"/>
        <v>3.5256406006038792E-2</v>
      </c>
    </row>
    <row r="31" spans="2:8" ht="16.899999999999999" customHeight="1">
      <c r="B31" s="34" t="s">
        <v>25</v>
      </c>
      <c r="C31" s="7">
        <v>20.232579180000002</v>
      </c>
      <c r="D31" s="5">
        <f t="shared" si="3"/>
        <v>7.4655166000000008</v>
      </c>
      <c r="E31" s="5">
        <v>27.698095780000003</v>
      </c>
      <c r="F31" s="16">
        <f t="shared" si="0"/>
        <v>2.9733304173713039E-2</v>
      </c>
      <c r="G31" s="17">
        <f t="shared" si="1"/>
        <v>2.0429517775554049E-2</v>
      </c>
      <c r="H31" s="18">
        <f t="shared" si="2"/>
        <v>2.6482635064777764E-2</v>
      </c>
    </row>
    <row r="32" spans="2:8" ht="16.899999999999999" customHeight="1">
      <c r="B32" s="32" t="s">
        <v>26</v>
      </c>
      <c r="C32" s="8">
        <v>15.855308129999999</v>
      </c>
      <c r="D32" s="3">
        <f t="shared" si="3"/>
        <v>5.9377795599999939</v>
      </c>
      <c r="E32" s="3">
        <v>21.793087689999993</v>
      </c>
      <c r="F32" s="16">
        <f t="shared" si="0"/>
        <v>2.330057355531057E-2</v>
      </c>
      <c r="G32" s="17">
        <f t="shared" si="1"/>
        <v>1.6248838435151475E-2</v>
      </c>
      <c r="H32" s="18">
        <f t="shared" si="2"/>
        <v>2.0836753284884858E-2</v>
      </c>
    </row>
    <row r="33" spans="2:8" ht="16.899999999999999" customHeight="1">
      <c r="B33" s="32" t="s">
        <v>27</v>
      </c>
      <c r="C33" s="8">
        <v>13.297941699999999</v>
      </c>
      <c r="D33" s="3">
        <f t="shared" si="3"/>
        <v>4.9395551599999976</v>
      </c>
      <c r="E33" s="3">
        <v>18.237496859999997</v>
      </c>
      <c r="F33" s="16">
        <f t="shared" si="0"/>
        <v>1.9542330314528025E-2</v>
      </c>
      <c r="G33" s="17">
        <f t="shared" si="1"/>
        <v>1.3517179768182373E-2</v>
      </c>
      <c r="H33" s="18">
        <f t="shared" si="2"/>
        <v>1.7437190544598885E-2</v>
      </c>
    </row>
    <row r="34" spans="2:8" ht="16.899999999999999" customHeight="1">
      <c r="B34" s="32" t="s">
        <v>28</v>
      </c>
      <c r="C34" s="8">
        <v>11.170182199999999</v>
      </c>
      <c r="D34" s="3">
        <f t="shared" si="3"/>
        <v>4.3362850500000008</v>
      </c>
      <c r="E34" s="3">
        <v>15.50646725</v>
      </c>
      <c r="F34" s="16">
        <f t="shared" si="0"/>
        <v>1.6415426924744403E-2</v>
      </c>
      <c r="G34" s="17">
        <f t="shared" si="1"/>
        <v>1.1866320477921686E-2</v>
      </c>
      <c r="H34" s="18">
        <f t="shared" si="2"/>
        <v>1.4826005245537423E-2</v>
      </c>
    </row>
    <row r="35" spans="2:8" ht="16.899999999999999" customHeight="1">
      <c r="B35" s="32" t="s">
        <v>29</v>
      </c>
      <c r="C35" s="8">
        <v>9.5863317899999991</v>
      </c>
      <c r="D35" s="3">
        <f t="shared" si="3"/>
        <v>3.6433692100000012</v>
      </c>
      <c r="E35" s="3">
        <v>13.229701</v>
      </c>
      <c r="F35" s="16">
        <f t="shared" si="0"/>
        <v>1.4087839048417599E-2</v>
      </c>
      <c r="G35" s="17">
        <f t="shared" si="1"/>
        <v>9.9701440672707534E-3</v>
      </c>
      <c r="H35" s="18">
        <f t="shared" si="2"/>
        <v>1.264914911053591E-2</v>
      </c>
    </row>
    <row r="36" spans="2:8" ht="16.899999999999999" customHeight="1">
      <c r="B36" s="33" t="s">
        <v>30</v>
      </c>
      <c r="C36" s="6">
        <v>8.0986880599999989</v>
      </c>
      <c r="D36" s="4">
        <f t="shared" si="3"/>
        <v>3.3658035700000006</v>
      </c>
      <c r="E36" s="4">
        <v>11.464491629999999</v>
      </c>
      <c r="F36" s="16">
        <f t="shared" si="0"/>
        <v>1.1901634159130368E-2</v>
      </c>
      <c r="G36" s="17">
        <f t="shared" si="1"/>
        <v>9.2105808005755792E-3</v>
      </c>
      <c r="H36" s="18">
        <f t="shared" si="2"/>
        <v>1.0961401478715268E-2</v>
      </c>
    </row>
    <row r="37" spans="2:8" ht="16.899999999999999" customHeight="1">
      <c r="B37" s="34" t="s">
        <v>31</v>
      </c>
      <c r="C37" s="7">
        <v>6.9916644899999998</v>
      </c>
      <c r="D37" s="5">
        <f t="shared" si="3"/>
        <v>3.2196583500000031</v>
      </c>
      <c r="E37" s="5">
        <v>10.211322840000003</v>
      </c>
      <c r="F37" s="19">
        <f t="shared" si="0"/>
        <v>1.0274779360172419E-2</v>
      </c>
      <c r="G37" s="20">
        <f t="shared" si="1"/>
        <v>8.8106518298460505E-3</v>
      </c>
      <c r="H37" s="21">
        <f t="shared" si="2"/>
        <v>9.7632248241272465E-3</v>
      </c>
    </row>
    <row r="38" spans="2:8" ht="16.899999999999999" customHeight="1">
      <c r="B38" s="32" t="s">
        <v>32</v>
      </c>
      <c r="C38" s="8">
        <v>10.81429625</v>
      </c>
      <c r="D38" s="3">
        <f t="shared" si="3"/>
        <v>4.7070355699999986</v>
      </c>
      <c r="E38" s="3">
        <v>15.521331819999999</v>
      </c>
      <c r="F38" s="16">
        <f t="shared" si="0"/>
        <v>1.5892425625287691E-2</v>
      </c>
      <c r="G38" s="17">
        <f t="shared" si="1"/>
        <v>1.2880885811369053E-2</v>
      </c>
      <c r="H38" s="18">
        <f t="shared" si="2"/>
        <v>1.4840217521566487E-2</v>
      </c>
    </row>
    <row r="39" spans="2:8" ht="16.899999999999999" customHeight="1">
      <c r="B39" s="32" t="s">
        <v>33</v>
      </c>
      <c r="C39" s="8">
        <v>8.4596142299999997</v>
      </c>
      <c r="D39" s="3">
        <f t="shared" si="3"/>
        <v>4.0578032399999984</v>
      </c>
      <c r="E39" s="3">
        <v>12.517417469999998</v>
      </c>
      <c r="F39" s="16">
        <f t="shared" si="0"/>
        <v>1.2432042442789599E-2</v>
      </c>
      <c r="G39" s="17">
        <f t="shared" si="1"/>
        <v>1.1104250095871565E-2</v>
      </c>
      <c r="H39" s="18">
        <f t="shared" si="2"/>
        <v>1.196812233752351E-2</v>
      </c>
    </row>
    <row r="40" spans="2:8" ht="16.899999999999999" customHeight="1">
      <c r="B40" s="32" t="s">
        <v>34</v>
      </c>
      <c r="C40" s="8">
        <v>6.7481585600000003</v>
      </c>
      <c r="D40" s="3">
        <f t="shared" si="3"/>
        <v>3.0822863399999978</v>
      </c>
      <c r="E40" s="3">
        <v>9.830444899999998</v>
      </c>
      <c r="F40" s="16">
        <f t="shared" si="0"/>
        <v>9.9169289931786819E-3</v>
      </c>
      <c r="G40" s="17">
        <f t="shared" si="1"/>
        <v>8.4347309029327421E-3</v>
      </c>
      <c r="H40" s="18">
        <f t="shared" si="2"/>
        <v>9.3990607469516697E-3</v>
      </c>
    </row>
    <row r="41" spans="2:8" ht="16.899999999999999" customHeight="1">
      <c r="B41" s="32" t="s">
        <v>35</v>
      </c>
      <c r="C41" s="8">
        <v>5.1900719500000001</v>
      </c>
      <c r="D41" s="3">
        <f t="shared" si="3"/>
        <v>2.6088654899999995</v>
      </c>
      <c r="E41" s="3">
        <v>7.7989374399999996</v>
      </c>
      <c r="F41" s="16">
        <f t="shared" si="0"/>
        <v>7.6272029680402795E-3</v>
      </c>
      <c r="G41" s="17">
        <f t="shared" si="1"/>
        <v>7.1392064016017999E-3</v>
      </c>
      <c r="H41" s="18">
        <f t="shared" si="2"/>
        <v>7.4567008417122348E-3</v>
      </c>
    </row>
    <row r="42" spans="2:8" ht="16.899999999999999" customHeight="1">
      <c r="B42" s="33" t="s">
        <v>36</v>
      </c>
      <c r="C42" s="6">
        <v>3.9719199600000001</v>
      </c>
      <c r="D42" s="4">
        <f t="shared" si="3"/>
        <v>2.3600914399999988</v>
      </c>
      <c r="E42" s="4">
        <v>6.332011399999999</v>
      </c>
      <c r="F42" s="22">
        <f t="shared" si="0"/>
        <v>5.8370365574085016E-3</v>
      </c>
      <c r="G42" s="23">
        <f t="shared" si="1"/>
        <v>6.4584318284702383E-3</v>
      </c>
      <c r="H42" s="24">
        <f t="shared" si="2"/>
        <v>6.0541471321395113E-3</v>
      </c>
    </row>
    <row r="43" spans="2:8" ht="16.899999999999999" customHeight="1">
      <c r="B43" s="34" t="s">
        <v>37</v>
      </c>
      <c r="C43" s="7">
        <v>3.0781567299999999</v>
      </c>
      <c r="D43" s="5">
        <f t="shared" si="3"/>
        <v>2.15447934</v>
      </c>
      <c r="E43" s="5">
        <v>5.2326360699999999</v>
      </c>
      <c r="F43" s="16">
        <f t="shared" si="0"/>
        <v>4.5235839451414845E-3</v>
      </c>
      <c r="G43" s="17">
        <f t="shared" si="1"/>
        <v>5.8957706923582417E-3</v>
      </c>
      <c r="H43" s="18">
        <f t="shared" si="2"/>
        <v>5.0030151014447428E-3</v>
      </c>
    </row>
    <row r="44" spans="2:8" ht="16.899999999999999" customHeight="1">
      <c r="B44" s="32" t="s">
        <v>38</v>
      </c>
      <c r="C44" s="8">
        <v>7.4726904899999997</v>
      </c>
      <c r="D44" s="3">
        <f t="shared" si="3"/>
        <v>6.2674532800000033</v>
      </c>
      <c r="E44" s="3">
        <v>13.740143770000003</v>
      </c>
      <c r="F44" s="16">
        <f t="shared" si="0"/>
        <v>1.0981683420511033E-2</v>
      </c>
      <c r="G44" s="17">
        <f t="shared" si="1"/>
        <v>1.7150996381310648E-2</v>
      </c>
      <c r="H44" s="18">
        <f t="shared" si="2"/>
        <v>1.3137192393609731E-2</v>
      </c>
    </row>
    <row r="45" spans="2:8" ht="16.899999999999999" customHeight="1">
      <c r="B45" s="32" t="s">
        <v>39</v>
      </c>
      <c r="C45" s="8">
        <v>3.5645213399999998</v>
      </c>
      <c r="D45" s="3">
        <f t="shared" si="3"/>
        <v>3.1851710000000031</v>
      </c>
      <c r="E45" s="3">
        <v>6.7496923400000028</v>
      </c>
      <c r="F45" s="16">
        <f t="shared" si="0"/>
        <v>5.2383334963383137E-3</v>
      </c>
      <c r="G45" s="17">
        <f t="shared" si="1"/>
        <v>8.7162765886394673E-3</v>
      </c>
      <c r="H45" s="18">
        <f t="shared" si="2"/>
        <v>6.4534992029602238E-3</v>
      </c>
    </row>
    <row r="46" spans="2:8" ht="16.899999999999999" customHeight="1">
      <c r="B46" s="32" t="s">
        <v>40</v>
      </c>
      <c r="C46" s="8">
        <v>2.12526511</v>
      </c>
      <c r="D46" s="3">
        <f t="shared" si="3"/>
        <v>2.4712653299999996</v>
      </c>
      <c r="E46" s="3">
        <v>4.5965304399999996</v>
      </c>
      <c r="F46" s="16">
        <f t="shared" si="0"/>
        <v>3.123237695166143E-3</v>
      </c>
      <c r="G46" s="17">
        <f t="shared" si="1"/>
        <v>6.7626611381917529E-3</v>
      </c>
      <c r="H46" s="18">
        <f t="shared" si="2"/>
        <v>4.3948233544112017E-3</v>
      </c>
    </row>
    <row r="47" spans="2:8" ht="16.899999999999999" customHeight="1">
      <c r="B47" s="32" t="s">
        <v>41</v>
      </c>
      <c r="C47" s="8">
        <v>1.3135857099999999</v>
      </c>
      <c r="D47" s="3">
        <f t="shared" si="3"/>
        <v>2.4249150300000002</v>
      </c>
      <c r="E47" s="3">
        <v>3.7385007400000001</v>
      </c>
      <c r="F47" s="16">
        <f t="shared" si="0"/>
        <v>1.9304134745352223E-3</v>
      </c>
      <c r="G47" s="17">
        <f t="shared" si="1"/>
        <v>6.6358227251940172E-3</v>
      </c>
      <c r="H47" s="18">
        <f t="shared" si="2"/>
        <v>3.5744461125847699E-3</v>
      </c>
    </row>
    <row r="48" spans="2:8" ht="16.899999999999999" customHeight="1">
      <c r="B48" s="33" t="s">
        <v>42</v>
      </c>
      <c r="C48" s="6">
        <v>0.88046756000000004</v>
      </c>
      <c r="D48" s="4">
        <f t="shared" si="3"/>
        <v>1.8832929600000008</v>
      </c>
      <c r="E48" s="4">
        <v>2.7637605200000008</v>
      </c>
      <c r="F48" s="16">
        <f t="shared" si="0"/>
        <v>1.293913620387321E-3</v>
      </c>
      <c r="G48" s="17">
        <f t="shared" si="1"/>
        <v>5.1536643831045547E-3</v>
      </c>
      <c r="H48" s="18">
        <f t="shared" si="2"/>
        <v>2.6424798960530001E-3</v>
      </c>
    </row>
    <row r="49" spans="2:8" ht="16.899999999999999" customHeight="1">
      <c r="B49" s="32" t="s">
        <v>43</v>
      </c>
      <c r="C49" s="8">
        <v>0.59988973999999995</v>
      </c>
      <c r="D49" s="3">
        <f t="shared" si="3"/>
        <v>1.8139695999999996</v>
      </c>
      <c r="E49" s="3">
        <v>2.4138593399999997</v>
      </c>
      <c r="F49" s="19">
        <f t="shared" si="0"/>
        <v>8.8158330934601226E-4</v>
      </c>
      <c r="G49" s="20">
        <f t="shared" si="1"/>
        <v>4.9639597864553206E-3</v>
      </c>
      <c r="H49" s="21">
        <f t="shared" si="2"/>
        <v>2.3079332422947271E-3</v>
      </c>
    </row>
    <row r="50" spans="2:8" ht="16.899999999999999" customHeight="1">
      <c r="B50" s="32" t="s">
        <v>44</v>
      </c>
      <c r="C50" s="8">
        <v>1.3748863899999999</v>
      </c>
      <c r="D50" s="3">
        <f t="shared" si="3"/>
        <v>5.8331968700000001</v>
      </c>
      <c r="E50" s="3">
        <v>7.2080832600000004</v>
      </c>
      <c r="F50" s="16">
        <f t="shared" si="0"/>
        <v>2.0204994565684556E-3</v>
      </c>
      <c r="G50" s="17">
        <f t="shared" si="1"/>
        <v>1.596264606041747E-2</v>
      </c>
      <c r="H50" s="18">
        <f t="shared" si="2"/>
        <v>6.8917747995134422E-3</v>
      </c>
    </row>
    <row r="51" spans="2:8" ht="16.899999999999999" customHeight="1">
      <c r="B51" s="32" t="s">
        <v>45</v>
      </c>
      <c r="C51" s="8">
        <v>0.44565357</v>
      </c>
      <c r="D51" s="3">
        <f t="shared" si="3"/>
        <v>2.8675220599999998</v>
      </c>
      <c r="E51" s="3">
        <v>3.3131756299999999</v>
      </c>
      <c r="F51" s="16">
        <f t="shared" si="0"/>
        <v>6.5492160119702124E-4</v>
      </c>
      <c r="G51" s="17">
        <f t="shared" si="1"/>
        <v>7.8470246649191503E-3</v>
      </c>
      <c r="H51" s="18">
        <f t="shared" si="2"/>
        <v>3.1677853167855984E-3</v>
      </c>
    </row>
    <row r="52" spans="2:8" ht="16.899999999999999" customHeight="1">
      <c r="B52" s="32" t="s">
        <v>46</v>
      </c>
      <c r="C52" s="8">
        <v>0.20032244999999999</v>
      </c>
      <c r="D52" s="3">
        <f t="shared" si="3"/>
        <v>2.3154524000000007</v>
      </c>
      <c r="E52" s="3">
        <v>2.5157748500000006</v>
      </c>
      <c r="F52" s="16">
        <f t="shared" si="0"/>
        <v>2.9438897956031234E-4</v>
      </c>
      <c r="G52" s="17">
        <f t="shared" si="1"/>
        <v>6.3362763086280312E-3</v>
      </c>
      <c r="H52" s="18">
        <f t="shared" si="2"/>
        <v>2.4053764485067438E-3</v>
      </c>
    </row>
    <row r="53" spans="2:8" ht="16.899999999999999" customHeight="1" thickBot="1">
      <c r="B53" s="35" t="s">
        <v>47</v>
      </c>
      <c r="C53" s="9">
        <v>0.40487509999999999</v>
      </c>
      <c r="D53" s="11">
        <f t="shared" si="3"/>
        <v>24.034126770000004</v>
      </c>
      <c r="E53" s="11">
        <v>24.439001870000006</v>
      </c>
      <c r="F53" s="25">
        <f t="shared" si="0"/>
        <v>5.9499455771621908E-4</v>
      </c>
      <c r="G53" s="26">
        <f t="shared" si="1"/>
        <v>6.5769811571731604E-2</v>
      </c>
      <c r="H53" s="27">
        <f t="shared" si="2"/>
        <v>2.3366558228813786E-2</v>
      </c>
    </row>
    <row r="54" spans="2:8" ht="16.899999999999999" customHeight="1" thickTop="1" thickBot="1">
      <c r="B54" s="38" t="s">
        <v>0</v>
      </c>
      <c r="C54" s="10">
        <v>680.46857697999985</v>
      </c>
      <c r="D54" s="12">
        <f t="shared" si="3"/>
        <v>365.42794019999997</v>
      </c>
      <c r="E54" s="12">
        <v>1045.8965171799998</v>
      </c>
      <c r="F54" s="29">
        <f t="shared" si="0"/>
        <v>1</v>
      </c>
      <c r="G54" s="30">
        <f t="shared" si="1"/>
        <v>1</v>
      </c>
      <c r="H54" s="31">
        <f t="shared" si="2"/>
        <v>1</v>
      </c>
    </row>
    <row r="55" spans="2:8" ht="16.899999999999999" customHeight="1" thickTop="1">
      <c r="B55" s="36"/>
    </row>
    <row r="59" spans="2:8">
      <c r="C59" s="2"/>
      <c r="D59" s="2"/>
      <c r="E59" s="2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II.B.6</vt:lpstr>
      <vt:lpstr>II.B.6!Área_de_impresión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2017-06-19T09:13:44Z</dcterms:modified>
</cp:coreProperties>
</file>