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.B.7" sheetId="122" r:id="rId1"/>
  </sheets>
  <definedNames>
    <definedName name="_xlnm.Print_Area" localSheetId="0">II.B.7!$B$2:$I$57</definedName>
  </definedNames>
  <calcPr calcId="145621"/>
</workbook>
</file>

<file path=xl/calcChain.xml><?xml version="1.0" encoding="utf-8"?>
<calcChain xmlns="http://schemas.openxmlformats.org/spreadsheetml/2006/main">
  <c r="G10" i="122" l="1"/>
  <c r="D10" i="122"/>
  <c r="I56" i="122" l="1"/>
  <c r="I15" i="122"/>
  <c r="I16" i="122"/>
  <c r="I17" i="122"/>
  <c r="I18" i="122"/>
  <c r="I19" i="122"/>
  <c r="I20" i="122"/>
  <c r="I21" i="122"/>
  <c r="I22" i="122"/>
  <c r="I23" i="122"/>
  <c r="I24" i="122"/>
  <c r="I25" i="122"/>
  <c r="I26" i="122"/>
  <c r="I27" i="122"/>
  <c r="I28" i="122"/>
  <c r="I29" i="122"/>
  <c r="I30" i="122"/>
  <c r="I31" i="122"/>
  <c r="I32" i="122"/>
  <c r="I33" i="122"/>
  <c r="I34" i="122"/>
  <c r="I35" i="122"/>
  <c r="I36" i="122"/>
  <c r="I37" i="122"/>
  <c r="I38" i="122"/>
  <c r="I39" i="122"/>
  <c r="I40" i="122"/>
  <c r="I41" i="122"/>
  <c r="I42" i="122"/>
  <c r="I43" i="122"/>
  <c r="I44" i="122"/>
  <c r="I45" i="122"/>
  <c r="I46" i="122"/>
  <c r="I47" i="122"/>
  <c r="I48" i="122"/>
  <c r="I49" i="122"/>
  <c r="I50" i="122"/>
  <c r="I51" i="122"/>
  <c r="I52" i="122"/>
  <c r="I53" i="122"/>
  <c r="I54" i="122"/>
  <c r="I55" i="122"/>
  <c r="I14" i="122"/>
  <c r="G9" i="122"/>
  <c r="H9" i="122" s="1"/>
  <c r="H10" i="122" s="1"/>
  <c r="G14" i="122"/>
  <c r="D9" i="122"/>
  <c r="E9" i="122" s="1"/>
  <c r="E10" i="122" s="1"/>
  <c r="D14" i="122"/>
  <c r="G56" i="122"/>
  <c r="D56" i="122"/>
  <c r="G15" i="122"/>
  <c r="G16" i="122"/>
  <c r="G17" i="122"/>
  <c r="G18" i="122"/>
  <c r="G19" i="122"/>
  <c r="G20" i="122"/>
  <c r="G21" i="122"/>
  <c r="G22" i="122"/>
  <c r="G23" i="122"/>
  <c r="G24" i="122"/>
  <c r="G25" i="122"/>
  <c r="G26" i="122"/>
  <c r="G27" i="122"/>
  <c r="G28" i="122"/>
  <c r="G29" i="122"/>
  <c r="G30" i="122"/>
  <c r="G31" i="122"/>
  <c r="G32" i="122"/>
  <c r="G33" i="122"/>
  <c r="G34" i="122"/>
  <c r="G35" i="122"/>
  <c r="G36" i="122"/>
  <c r="G37" i="122"/>
  <c r="G38" i="122"/>
  <c r="G39" i="122"/>
  <c r="G40" i="122"/>
  <c r="G41" i="122"/>
  <c r="G42" i="122"/>
  <c r="G43" i="122"/>
  <c r="G44" i="122"/>
  <c r="G45" i="122"/>
  <c r="G46" i="122"/>
  <c r="G47" i="122"/>
  <c r="G48" i="122"/>
  <c r="G49" i="122"/>
  <c r="G50" i="122"/>
  <c r="G51" i="122"/>
  <c r="G52" i="122"/>
  <c r="G53" i="122"/>
  <c r="G54" i="122"/>
  <c r="G55" i="122"/>
  <c r="D15" i="122"/>
  <c r="D16" i="122"/>
  <c r="D17" i="122"/>
  <c r="D18" i="122"/>
  <c r="D19" i="122"/>
  <c r="D20" i="122"/>
  <c r="D21" i="122"/>
  <c r="D22" i="122"/>
  <c r="D23" i="122"/>
  <c r="D24" i="122"/>
  <c r="D25" i="122"/>
  <c r="D26" i="122"/>
  <c r="D27" i="122"/>
  <c r="D28" i="122"/>
  <c r="D29" i="122"/>
  <c r="D30" i="122"/>
  <c r="D31" i="122"/>
  <c r="D32" i="122"/>
  <c r="D33" i="122"/>
  <c r="D34" i="122"/>
  <c r="D35" i="122"/>
  <c r="D36" i="122"/>
  <c r="D37" i="122"/>
  <c r="D38" i="122"/>
  <c r="D39" i="122"/>
  <c r="D40" i="122"/>
  <c r="D41" i="122"/>
  <c r="D42" i="122"/>
  <c r="D43" i="122"/>
  <c r="D44" i="122"/>
  <c r="D45" i="122"/>
  <c r="D46" i="122"/>
  <c r="D47" i="122"/>
  <c r="D48" i="122"/>
  <c r="D49" i="122"/>
  <c r="D50" i="122"/>
  <c r="D51" i="122"/>
  <c r="D52" i="122"/>
  <c r="D53" i="122"/>
  <c r="D54" i="122"/>
  <c r="D55" i="122"/>
  <c r="H15" i="122" l="1"/>
  <c r="H16" i="122" s="1"/>
  <c r="H17" i="122" s="1"/>
  <c r="H18" i="122" s="1"/>
  <c r="H19" i="122" s="1"/>
  <c r="H20" i="122" s="1"/>
  <c r="H21" i="122" s="1"/>
  <c r="H22" i="122" s="1"/>
  <c r="H23" i="122" s="1"/>
  <c r="H24" i="122" s="1"/>
  <c r="H25" i="122" s="1"/>
  <c r="H26" i="122" s="1"/>
  <c r="H27" i="122" s="1"/>
  <c r="H28" i="122" s="1"/>
  <c r="H29" i="122" s="1"/>
  <c r="H30" i="122" s="1"/>
  <c r="H31" i="122" s="1"/>
  <c r="H32" i="122" s="1"/>
  <c r="H33" i="122" s="1"/>
  <c r="H34" i="122" s="1"/>
  <c r="H35" i="122" s="1"/>
  <c r="H36" i="122" s="1"/>
  <c r="H37" i="122" s="1"/>
  <c r="H38" i="122" s="1"/>
  <c r="H39" i="122" s="1"/>
  <c r="H40" i="122" s="1"/>
  <c r="H41" i="122" s="1"/>
  <c r="H42" i="122" s="1"/>
  <c r="H43" i="122" s="1"/>
  <c r="H44" i="122" s="1"/>
  <c r="H45" i="122" s="1"/>
  <c r="H46" i="122" s="1"/>
  <c r="H47" i="122" s="1"/>
  <c r="H48" i="122" s="1"/>
  <c r="H49" i="122" s="1"/>
  <c r="H50" i="122" s="1"/>
  <c r="H51" i="122" s="1"/>
  <c r="H52" i="122" s="1"/>
  <c r="H53" i="122" s="1"/>
  <c r="H54" i="122" s="1"/>
  <c r="H55" i="122" s="1"/>
  <c r="E15" i="122"/>
  <c r="E16" i="122" s="1"/>
  <c r="E17" i="122" s="1"/>
  <c r="E18" i="122" s="1"/>
  <c r="E19" i="122" s="1"/>
  <c r="E20" i="122" s="1"/>
  <c r="E21" i="122" s="1"/>
  <c r="E22" i="122" s="1"/>
  <c r="E23" i="122" s="1"/>
  <c r="E24" i="122" s="1"/>
  <c r="E25" i="122" s="1"/>
  <c r="E26" i="122" s="1"/>
  <c r="E27" i="122" s="1"/>
  <c r="E28" i="122" s="1"/>
  <c r="E29" i="122" s="1"/>
  <c r="E30" i="122" s="1"/>
  <c r="E31" i="122" s="1"/>
  <c r="E32" i="122" s="1"/>
  <c r="E33" i="122" s="1"/>
  <c r="E34" i="122" s="1"/>
  <c r="E35" i="122" s="1"/>
  <c r="E36" i="122" s="1"/>
  <c r="E37" i="122" s="1"/>
  <c r="E38" i="122" s="1"/>
  <c r="E39" i="122" s="1"/>
  <c r="E40" i="122" s="1"/>
  <c r="E41" i="122" s="1"/>
  <c r="E42" i="122" s="1"/>
  <c r="E43" i="122" s="1"/>
  <c r="E44" i="122" s="1"/>
  <c r="E45" i="122" s="1"/>
  <c r="E46" i="122" s="1"/>
  <c r="E47" i="122" s="1"/>
  <c r="E48" i="122" s="1"/>
  <c r="E49" i="122" s="1"/>
  <c r="E50" i="122" s="1"/>
  <c r="E51" i="122" s="1"/>
  <c r="E52" i="122" s="1"/>
  <c r="E53" i="122" s="1"/>
  <c r="E54" i="122" s="1"/>
  <c r="E55" i="122" s="1"/>
</calcChain>
</file>

<file path=xl/sharedStrings.xml><?xml version="1.0" encoding="utf-8"?>
<sst xmlns="http://schemas.openxmlformats.org/spreadsheetml/2006/main" count="94" uniqueCount="69">
  <si>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</si>
  <si>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</si>
  <si>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</si>
  <si>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</si>
  <si>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</si>
  <si>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</si>
  <si>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</si>
  <si>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</si>
  <si>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</si>
  <si>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</si>
  <si>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</si>
  <si>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</si>
  <si>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</si>
  <si>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</si>
  <si>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</si>
  <si>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</si>
  <si>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</si>
  <si>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</si>
  <si>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</si>
  <si>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</si>
  <si>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</si>
  <si>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</si>
  <si>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</si>
  <si>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</si>
  <si>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</si>
  <si>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</si>
  <si>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</si>
  <si>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</si>
  <si>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</si>
  <si>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</si>
  <si>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</si>
  <si>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</si>
  <si>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</si>
  <si>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</si>
  <si>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</si>
  <si>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</si>
  <si>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</si>
  <si>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</si>
  <si>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</si>
  <si>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</si>
  <si>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</si>
  <si>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</si>
  <si>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</si>
  <si>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</si>
  <si>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</si>
  <si>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</si>
  <si>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</si>
  <si>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</si>
  <si>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</si>
  <si>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</si>
  <si>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</si>
  <si>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</si>
  <si>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</si>
  <si>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</si>
  <si>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</si>
  <si>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</si>
  <si>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</si>
  <si>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</si>
  <si>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</si>
  <si>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</si>
  <si>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</si>
  <si>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</si>
  <si>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</si>
  <si>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 xml:space="preserve">II.B.7. DEDUCCIONES AUTONÓMICAS </t>
  </si>
  <si>
    <t>(millones euros)</t>
  </si>
  <si>
    <t>-</t>
  </si>
  <si>
    <t>s.e.</t>
  </si>
  <si>
    <t>s.e.: secreto estadístico.</t>
  </si>
  <si>
    <t>IRPF  2014.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</si>
</sst>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hair">
        <color auto="1"/>
      </bottom>
      <diagonal/>
    </border>
    <border>
      <left/>
      <right style="thin">
        <color indexed="8"/>
      </right>
      <top/>
      <bottom style="hair">
        <color auto="1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5" xfId="0" applyNumberFormat="1" applyFont="1" applyBorder="1" applyAlignment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38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6" fillId="2" borderId="41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3" fontId="5" fillId="0" borderId="12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164" fontId="5" fillId="0" borderId="44" xfId="0" applyNumberFormat="1" applyFont="1" applyBorder="1" applyAlignment="1" applyProtection="1">
      <alignment horizontal="right" vertical="center" indent="1"/>
    </xf>
    <xf numFmtId="4" fontId="5" fillId="0" borderId="43" xfId="0" applyNumberFormat="1" applyFont="1" applyBorder="1" applyAlignment="1">
      <alignment horizontal="right" vertical="center" indent="1"/>
    </xf>
    <xf numFmtId="164" fontId="5" fillId="0" borderId="43" xfId="0" applyNumberFormat="1" applyFont="1" applyBorder="1" applyAlignment="1" applyProtection="1">
      <alignment horizontal="right" vertical="center" indent="1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5546875" style="1" customWidth="1"/>
    <col min="6" max="6" width="13.33203125" style="1" customWidth="1"/>
    <col min="7" max="7" width="8.77734375" style="1" customWidth="1"/>
    <col min="8" max="8" width="9.218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5" t="s">
        <v>68</v>
      </c>
      <c r="C2" s="76"/>
      <c r="D2" s="76"/>
      <c r="E2" s="76"/>
      <c r="F2" s="76"/>
      <c r="G2" s="76"/>
      <c r="H2" s="76"/>
      <c r="I2" s="77"/>
    </row>
    <row r="3" spans="2:10" ht="9.75" customHeight="1" thickTop="1" thickBot="1"/>
    <row r="4" spans="2:10" ht="18" customHeight="1" thickTop="1" thickBot="1">
      <c r="B4" s="78" t="s">
        <v>63</v>
      </c>
      <c r="C4" s="79"/>
      <c r="D4" s="79"/>
      <c r="E4" s="79"/>
      <c r="F4" s="79"/>
      <c r="G4" s="79"/>
      <c r="H4" s="79"/>
      <c r="I4" s="80"/>
    </row>
    <row r="5" spans="2:10" ht="19.5" customHeight="1" thickTop="1">
      <c r="B5" s="45" t="s">
        <v>58</v>
      </c>
      <c r="C5" s="46" t="s">
        <v>60</v>
      </c>
      <c r="D5" s="47"/>
      <c r="E5" s="48"/>
      <c r="F5" s="49" t="s">
        <v>0</v>
      </c>
      <c r="G5" s="50"/>
      <c r="H5" s="50"/>
      <c r="I5" s="51"/>
    </row>
    <row r="6" spans="2:10" ht="17.100000000000001" customHeight="1">
      <c r="B6" s="52" t="s">
        <v>59</v>
      </c>
      <c r="C6" s="53"/>
      <c r="D6" s="71" t="s">
        <v>2</v>
      </c>
      <c r="E6" s="72"/>
      <c r="F6" s="54" t="s">
        <v>3</v>
      </c>
      <c r="G6" s="55" t="s">
        <v>2</v>
      </c>
      <c r="H6" s="56"/>
      <c r="I6" s="57" t="s">
        <v>4</v>
      </c>
    </row>
    <row r="7" spans="2:10" ht="17.100000000000001" customHeight="1">
      <c r="B7" s="58" t="s">
        <v>10</v>
      </c>
      <c r="C7" s="59" t="s">
        <v>1</v>
      </c>
      <c r="D7" s="73" t="s">
        <v>61</v>
      </c>
      <c r="E7" s="74"/>
      <c r="F7" s="60" t="s">
        <v>64</v>
      </c>
      <c r="G7" s="61" t="s">
        <v>5</v>
      </c>
      <c r="H7" s="62"/>
      <c r="I7" s="63" t="s">
        <v>62</v>
      </c>
    </row>
    <row r="8" spans="2:10" ht="19.5" customHeight="1">
      <c r="B8" s="64"/>
      <c r="C8" s="65"/>
      <c r="D8" s="66" t="s">
        <v>6</v>
      </c>
      <c r="E8" s="67" t="s">
        <v>9</v>
      </c>
      <c r="F8" s="68" t="s">
        <v>7</v>
      </c>
      <c r="G8" s="69" t="s">
        <v>6</v>
      </c>
      <c r="H8" s="69" t="s">
        <v>9</v>
      </c>
      <c r="I8" s="70" t="s">
        <v>10</v>
      </c>
    </row>
    <row r="9" spans="2:10" ht="17.100000000000001" customHeight="1">
      <c r="B9" s="37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7">
        <v>0</v>
      </c>
      <c r="G9" s="15">
        <f t="shared" ref="G9:G56" si="1">F9/$F$56</f>
        <v>0</v>
      </c>
      <c r="H9" s="15">
        <f>G9</f>
        <v>0</v>
      </c>
      <c r="I9" s="36" t="s">
        <v>65</v>
      </c>
      <c r="J9" s="3"/>
    </row>
    <row r="10" spans="2:10" ht="17.100000000000001" customHeight="1">
      <c r="B10" s="38" t="s">
        <v>12</v>
      </c>
      <c r="C10" s="4">
        <v>0</v>
      </c>
      <c r="D10" s="17">
        <f t="shared" si="0"/>
        <v>0</v>
      </c>
      <c r="E10" s="18">
        <f t="shared" ref="E10" si="2">E9+D10</f>
        <v>0</v>
      </c>
      <c r="F10" s="26">
        <v>0</v>
      </c>
      <c r="G10" s="17">
        <f t="shared" si="1"/>
        <v>0</v>
      </c>
      <c r="H10" s="17">
        <f t="shared" ref="H10" si="3">H9+G10</f>
        <v>0</v>
      </c>
      <c r="I10" s="35" t="s">
        <v>65</v>
      </c>
    </row>
    <row r="11" spans="2:10" ht="17.100000000000001" customHeight="1">
      <c r="B11" s="38" t="s">
        <v>13</v>
      </c>
      <c r="C11" s="4" t="s">
        <v>66</v>
      </c>
      <c r="D11" s="17" t="s">
        <v>66</v>
      </c>
      <c r="E11" s="18" t="s">
        <v>66</v>
      </c>
      <c r="F11" s="26" t="s">
        <v>66</v>
      </c>
      <c r="G11" s="17" t="s">
        <v>66</v>
      </c>
      <c r="H11" s="17" t="s">
        <v>66</v>
      </c>
      <c r="I11" s="35" t="s">
        <v>66</v>
      </c>
    </row>
    <row r="12" spans="2:10" ht="17.100000000000001" customHeight="1">
      <c r="B12" s="38" t="s">
        <v>14</v>
      </c>
      <c r="C12" s="4" t="s">
        <v>66</v>
      </c>
      <c r="D12" s="17" t="s">
        <v>66</v>
      </c>
      <c r="E12" s="18" t="s">
        <v>66</v>
      </c>
      <c r="F12" s="4" t="s">
        <v>66</v>
      </c>
      <c r="G12" s="17" t="s">
        <v>66</v>
      </c>
      <c r="H12" s="17" t="s">
        <v>66</v>
      </c>
      <c r="I12" s="35" t="s">
        <v>66</v>
      </c>
    </row>
    <row r="13" spans="2:10" ht="17.100000000000001" customHeight="1">
      <c r="B13" s="38" t="s">
        <v>15</v>
      </c>
      <c r="C13" s="4" t="s">
        <v>66</v>
      </c>
      <c r="D13" s="17" t="s">
        <v>66</v>
      </c>
      <c r="E13" s="18" t="s">
        <v>66</v>
      </c>
      <c r="F13" s="4" t="s">
        <v>66</v>
      </c>
      <c r="G13" s="17" t="s">
        <v>66</v>
      </c>
      <c r="H13" s="17" t="s">
        <v>66</v>
      </c>
      <c r="I13" s="5" t="s">
        <v>66</v>
      </c>
    </row>
    <row r="14" spans="2:10" ht="17.100000000000001" customHeight="1">
      <c r="B14" s="39" t="s">
        <v>16</v>
      </c>
      <c r="C14" s="6">
        <v>195</v>
      </c>
      <c r="D14" s="19">
        <f t="shared" si="0"/>
        <v>4.8566056062662667E-4</v>
      </c>
      <c r="E14" s="42">
        <v>6.2762406330904672E-4</v>
      </c>
      <c r="F14" s="43">
        <v>2.4751099999999998E-2</v>
      </c>
      <c r="G14" s="44">
        <f t="shared" si="1"/>
        <v>2.7091724046350997E-4</v>
      </c>
      <c r="H14" s="44">
        <v>3.2308521355789004E-4</v>
      </c>
      <c r="I14" s="7">
        <f>F14*10^6/C14</f>
        <v>126.92871794871795</v>
      </c>
    </row>
    <row r="15" spans="2:10" ht="17.100000000000001" customHeight="1">
      <c r="B15" s="38" t="s">
        <v>17</v>
      </c>
      <c r="C15" s="4">
        <v>1061</v>
      </c>
      <c r="D15" s="17">
        <f t="shared" si="0"/>
        <v>2.6424915632043636E-3</v>
      </c>
      <c r="E15" s="18">
        <f t="shared" ref="E15:E55" si="4">E14+D15</f>
        <v>3.2701156265134102E-3</v>
      </c>
      <c r="F15" s="26">
        <v>0.1818968</v>
      </c>
      <c r="G15" s="17">
        <f t="shared" si="1"/>
        <v>1.9909813747729589E-3</v>
      </c>
      <c r="H15" s="17">
        <f t="shared" ref="H15:H55" si="5">H14+G15</f>
        <v>2.3140665883308489E-3</v>
      </c>
      <c r="I15" s="9">
        <f t="shared" ref="I15:I55" si="6">F15*10^6/C15</f>
        <v>171.43901979264842</v>
      </c>
    </row>
    <row r="16" spans="2:10" ht="17.100000000000001" customHeight="1">
      <c r="B16" s="38" t="s">
        <v>18</v>
      </c>
      <c r="C16" s="4">
        <v>5102</v>
      </c>
      <c r="D16" s="17">
        <f t="shared" si="0"/>
        <v>1.2706872719574611E-2</v>
      </c>
      <c r="E16" s="18">
        <f t="shared" si="4"/>
        <v>1.597698834608802E-2</v>
      </c>
      <c r="F16" s="26">
        <v>0.80265442000000009</v>
      </c>
      <c r="G16" s="17">
        <f t="shared" si="1"/>
        <v>8.7855861158590599E-3</v>
      </c>
      <c r="H16" s="17">
        <f t="shared" si="5"/>
        <v>1.1099652704189909E-2</v>
      </c>
      <c r="I16" s="5">
        <f t="shared" si="6"/>
        <v>157.32152489219914</v>
      </c>
    </row>
    <row r="17" spans="2:9" ht="17.100000000000001" customHeight="1">
      <c r="B17" s="38" t="s">
        <v>19</v>
      </c>
      <c r="C17" s="4">
        <v>13457</v>
      </c>
      <c r="D17" s="17">
        <f t="shared" si="0"/>
        <v>3.3515559817192384E-2</v>
      </c>
      <c r="E17" s="18">
        <f t="shared" si="4"/>
        <v>4.94925481632804E-2</v>
      </c>
      <c r="F17" s="26">
        <v>2.3407097100000001</v>
      </c>
      <c r="G17" s="17">
        <f t="shared" si="1"/>
        <v>2.562062354236146E-2</v>
      </c>
      <c r="H17" s="17">
        <f t="shared" si="5"/>
        <v>3.6720276246551373E-2</v>
      </c>
      <c r="I17" s="5">
        <f t="shared" si="6"/>
        <v>173.93993534963215</v>
      </c>
    </row>
    <row r="18" spans="2:9" ht="17.100000000000001" customHeight="1">
      <c r="B18" s="38" t="s">
        <v>20</v>
      </c>
      <c r="C18" s="4">
        <v>24775</v>
      </c>
      <c r="D18" s="17">
        <f t="shared" si="0"/>
        <v>6.1703796869357307E-2</v>
      </c>
      <c r="E18" s="18">
        <f t="shared" si="4"/>
        <v>0.1111963450326377</v>
      </c>
      <c r="F18" s="26">
        <v>4.5114608600000006</v>
      </c>
      <c r="G18" s="17">
        <f t="shared" si="1"/>
        <v>4.938093768157107E-2</v>
      </c>
      <c r="H18" s="17">
        <f t="shared" si="5"/>
        <v>8.610121392812245E-2</v>
      </c>
      <c r="I18" s="5">
        <f t="shared" si="6"/>
        <v>182.09731019172554</v>
      </c>
    </row>
    <row r="19" spans="2:9" ht="17.100000000000001" customHeight="1">
      <c r="B19" s="38" t="s">
        <v>21</v>
      </c>
      <c r="C19" s="4">
        <v>31552</v>
      </c>
      <c r="D19" s="17">
        <f t="shared" si="0"/>
        <v>7.8582369276365763E-2</v>
      </c>
      <c r="E19" s="18">
        <f t="shared" si="4"/>
        <v>0.18977871430900345</v>
      </c>
      <c r="F19" s="26">
        <v>6.0599881299999998</v>
      </c>
      <c r="G19" s="17">
        <f t="shared" si="1"/>
        <v>6.633059788943628E-2</v>
      </c>
      <c r="H19" s="17">
        <f t="shared" si="5"/>
        <v>0.15243181181755872</v>
      </c>
      <c r="I19" s="5">
        <f t="shared" si="6"/>
        <v>192.06351831896552</v>
      </c>
    </row>
    <row r="20" spans="2:9" ht="17.100000000000001" customHeight="1">
      <c r="B20" s="39" t="s">
        <v>22</v>
      </c>
      <c r="C20" s="6">
        <v>35289</v>
      </c>
      <c r="D20" s="19">
        <f t="shared" si="0"/>
        <v>8.7889618071553988E-2</v>
      </c>
      <c r="E20" s="20">
        <f t="shared" si="4"/>
        <v>0.27766833238055744</v>
      </c>
      <c r="F20" s="30">
        <v>6.7930973300000002</v>
      </c>
      <c r="G20" s="19">
        <f t="shared" si="1"/>
        <v>7.435496534875774E-2</v>
      </c>
      <c r="H20" s="19">
        <f t="shared" si="5"/>
        <v>0.22678677716631646</v>
      </c>
      <c r="I20" s="7">
        <f t="shared" si="6"/>
        <v>192.49900337215564</v>
      </c>
    </row>
    <row r="21" spans="2:9" ht="17.100000000000001" customHeight="1">
      <c r="B21" s="40" t="s">
        <v>23</v>
      </c>
      <c r="C21" s="8">
        <v>35813</v>
      </c>
      <c r="D21" s="21">
        <f t="shared" si="0"/>
        <v>8.9194675167801954E-2</v>
      </c>
      <c r="E21" s="22">
        <f t="shared" si="4"/>
        <v>0.36686300754835938</v>
      </c>
      <c r="F21" s="31">
        <v>7.05071972</v>
      </c>
      <c r="G21" s="21">
        <f t="shared" si="1"/>
        <v>7.7174813637537393E-2</v>
      </c>
      <c r="H21" s="21">
        <f t="shared" si="5"/>
        <v>0.30396159080385388</v>
      </c>
      <c r="I21" s="9">
        <f t="shared" si="6"/>
        <v>196.87598693211962</v>
      </c>
    </row>
    <row r="22" spans="2:9" ht="17.100000000000001" customHeight="1">
      <c r="B22" s="38" t="s">
        <v>24</v>
      </c>
      <c r="C22" s="4">
        <v>33619</v>
      </c>
      <c r="D22" s="17">
        <f t="shared" si="0"/>
        <v>8.3730371219008004E-2</v>
      </c>
      <c r="E22" s="18">
        <f t="shared" si="4"/>
        <v>0.45059337876736738</v>
      </c>
      <c r="F22" s="26">
        <v>6.75274353</v>
      </c>
      <c r="G22" s="17">
        <f t="shared" si="1"/>
        <v>7.3913266186368343E-2</v>
      </c>
      <c r="H22" s="17">
        <f t="shared" si="5"/>
        <v>0.37787485699022222</v>
      </c>
      <c r="I22" s="5">
        <f t="shared" si="6"/>
        <v>200.86092774918944</v>
      </c>
    </row>
    <row r="23" spans="2:9" ht="17.100000000000001" customHeight="1">
      <c r="B23" s="38" t="s">
        <v>25</v>
      </c>
      <c r="C23" s="4">
        <v>32225</v>
      </c>
      <c r="D23" s="17">
        <f t="shared" si="0"/>
        <v>8.0258520852272017E-2</v>
      </c>
      <c r="E23" s="18">
        <f t="shared" si="4"/>
        <v>0.53085189961963941</v>
      </c>
      <c r="F23" s="26">
        <v>6.6054427499999999</v>
      </c>
      <c r="G23" s="17">
        <f t="shared" si="1"/>
        <v>7.2300961244942605E-2</v>
      </c>
      <c r="H23" s="17">
        <f t="shared" si="5"/>
        <v>0.45017581823516484</v>
      </c>
      <c r="I23" s="5">
        <f t="shared" si="6"/>
        <v>204.978828549263</v>
      </c>
    </row>
    <row r="24" spans="2:9" ht="17.100000000000001" customHeight="1">
      <c r="B24" s="38" t="s">
        <v>26</v>
      </c>
      <c r="C24" s="4">
        <v>28313</v>
      </c>
      <c r="D24" s="17">
        <f t="shared" si="0"/>
        <v>7.0515422836008618E-2</v>
      </c>
      <c r="E24" s="18">
        <f t="shared" si="4"/>
        <v>0.60136732245564806</v>
      </c>
      <c r="F24" s="26">
        <v>6.1014797500000002</v>
      </c>
      <c r="G24" s="17">
        <f t="shared" si="1"/>
        <v>6.6784751247984414E-2</v>
      </c>
      <c r="H24" s="17">
        <f t="shared" si="5"/>
        <v>0.51696056948314928</v>
      </c>
      <c r="I24" s="5">
        <f t="shared" si="6"/>
        <v>215.50099777487372</v>
      </c>
    </row>
    <row r="25" spans="2:9" ht="17.100000000000001" customHeight="1">
      <c r="B25" s="38" t="s">
        <v>27</v>
      </c>
      <c r="C25" s="4">
        <v>25578</v>
      </c>
      <c r="D25" s="17">
        <f t="shared" si="0"/>
        <v>6.3703722152347986E-2</v>
      </c>
      <c r="E25" s="18">
        <f t="shared" si="4"/>
        <v>0.66507104460799604</v>
      </c>
      <c r="F25" s="26">
        <v>5.7320563399999998</v>
      </c>
      <c r="G25" s="17">
        <f t="shared" si="1"/>
        <v>6.2741166486102312E-2</v>
      </c>
      <c r="H25" s="17">
        <f t="shared" si="5"/>
        <v>0.57970173596925156</v>
      </c>
      <c r="I25" s="5">
        <f t="shared" si="6"/>
        <v>224.10103761044647</v>
      </c>
    </row>
    <row r="26" spans="2:9" ht="17.100000000000001" customHeight="1">
      <c r="B26" s="39" t="s">
        <v>28</v>
      </c>
      <c r="C26" s="6">
        <v>17212</v>
      </c>
      <c r="D26" s="19">
        <f t="shared" si="0"/>
        <v>4.2867638817976915E-2</v>
      </c>
      <c r="E26" s="20">
        <f t="shared" si="4"/>
        <v>0.70793868342597299</v>
      </c>
      <c r="F26" s="29">
        <v>4.4953906200000002</v>
      </c>
      <c r="G26" s="19">
        <f t="shared" si="1"/>
        <v>4.9205038223591978E-2</v>
      </c>
      <c r="H26" s="19">
        <f t="shared" si="5"/>
        <v>0.62890677419284358</v>
      </c>
      <c r="I26" s="7">
        <f t="shared" si="6"/>
        <v>261.17770276551244</v>
      </c>
    </row>
    <row r="27" spans="2:9" ht="17.100000000000001" customHeight="1">
      <c r="B27" s="40" t="s">
        <v>29</v>
      </c>
      <c r="C27" s="8">
        <v>15150</v>
      </c>
      <c r="D27" s="21">
        <f t="shared" si="0"/>
        <v>3.773208971022253E-2</v>
      </c>
      <c r="E27" s="22">
        <f t="shared" si="4"/>
        <v>0.74567077313619556</v>
      </c>
      <c r="F27" s="32">
        <v>4.1041462200000005</v>
      </c>
      <c r="G27" s="21">
        <f t="shared" si="1"/>
        <v>4.4922608222711144E-2</v>
      </c>
      <c r="H27" s="21">
        <f t="shared" si="5"/>
        <v>0.67382938241555468</v>
      </c>
      <c r="I27" s="9">
        <f t="shared" si="6"/>
        <v>270.90074059405947</v>
      </c>
    </row>
    <row r="28" spans="2:9" ht="17.100000000000001" customHeight="1">
      <c r="B28" s="38" t="s">
        <v>30</v>
      </c>
      <c r="C28" s="4">
        <v>13036</v>
      </c>
      <c r="D28" s="17">
        <f t="shared" si="0"/>
        <v>3.2467031119634386E-2</v>
      </c>
      <c r="E28" s="18">
        <f t="shared" si="4"/>
        <v>0.7781378042558299</v>
      </c>
      <c r="F28" s="25">
        <v>3.5821646400000002</v>
      </c>
      <c r="G28" s="17">
        <f t="shared" si="1"/>
        <v>3.9209172891498272E-2</v>
      </c>
      <c r="H28" s="17">
        <f t="shared" si="5"/>
        <v>0.71303855530705296</v>
      </c>
      <c r="I28" s="5">
        <f t="shared" si="6"/>
        <v>274.79016876342439</v>
      </c>
    </row>
    <row r="29" spans="2:9" ht="17.100000000000001" customHeight="1">
      <c r="B29" s="38" t="s">
        <v>31</v>
      </c>
      <c r="C29" s="4">
        <v>12077</v>
      </c>
      <c r="D29" s="17">
        <f t="shared" si="0"/>
        <v>3.0078577388142409E-2</v>
      </c>
      <c r="E29" s="18">
        <f t="shared" si="4"/>
        <v>0.80821638164397236</v>
      </c>
      <c r="F29" s="25">
        <v>3.36963832</v>
      </c>
      <c r="G29" s="17">
        <f t="shared" si="1"/>
        <v>3.688293106223553E-2</v>
      </c>
      <c r="H29" s="17">
        <f t="shared" si="5"/>
        <v>0.74992148636928846</v>
      </c>
      <c r="I29" s="5">
        <f t="shared" si="6"/>
        <v>279.01286080980373</v>
      </c>
    </row>
    <row r="30" spans="2:9" ht="17.100000000000001" customHeight="1">
      <c r="B30" s="38" t="s">
        <v>32</v>
      </c>
      <c r="C30" s="4">
        <v>19509</v>
      </c>
      <c r="D30" s="17">
        <f t="shared" si="0"/>
        <v>4.858847116546082E-2</v>
      </c>
      <c r="E30" s="18">
        <f t="shared" si="4"/>
        <v>0.85680485280943319</v>
      </c>
      <c r="F30" s="25">
        <v>5.5046508799999998</v>
      </c>
      <c r="G30" s="17">
        <f t="shared" si="1"/>
        <v>6.0252062580032073E-2</v>
      </c>
      <c r="H30" s="17">
        <f t="shared" si="5"/>
        <v>0.81017354894932048</v>
      </c>
      <c r="I30" s="5">
        <f t="shared" si="6"/>
        <v>282.15956122815112</v>
      </c>
    </row>
    <row r="31" spans="2:9" ht="17.100000000000001" customHeight="1">
      <c r="B31" s="38" t="s">
        <v>33</v>
      </c>
      <c r="C31" s="4">
        <v>17255</v>
      </c>
      <c r="D31" s="17">
        <f t="shared" si="0"/>
        <v>4.2974733198012524E-2</v>
      </c>
      <c r="E31" s="18">
        <f t="shared" si="4"/>
        <v>0.89977958600744568</v>
      </c>
      <c r="F31" s="25">
        <v>4.9513229900000004</v>
      </c>
      <c r="G31" s="17">
        <f t="shared" si="1"/>
        <v>5.4195521051360766E-2</v>
      </c>
      <c r="H31" s="17">
        <f t="shared" si="5"/>
        <v>0.86436907000068119</v>
      </c>
      <c r="I31" s="5">
        <f t="shared" si="6"/>
        <v>286.95004288612</v>
      </c>
    </row>
    <row r="32" spans="2:9" ht="17.100000000000001" customHeight="1">
      <c r="B32" s="39" t="s">
        <v>34</v>
      </c>
      <c r="C32" s="6">
        <v>9453</v>
      </c>
      <c r="D32" s="19">
        <f t="shared" si="0"/>
        <v>2.3543329638992316E-2</v>
      </c>
      <c r="E32" s="20">
        <f t="shared" si="4"/>
        <v>0.92332291564643798</v>
      </c>
      <c r="F32" s="29">
        <v>2.7800672500000001</v>
      </c>
      <c r="G32" s="19">
        <f t="shared" si="1"/>
        <v>3.0429683839222458E-2</v>
      </c>
      <c r="H32" s="19">
        <f t="shared" si="5"/>
        <v>0.8947987538399037</v>
      </c>
      <c r="I32" s="7">
        <f t="shared" si="6"/>
        <v>294.09364751930605</v>
      </c>
    </row>
    <row r="33" spans="2:9" ht="17.100000000000001" customHeight="1">
      <c r="B33" s="40" t="s">
        <v>35</v>
      </c>
      <c r="C33" s="8">
        <v>6558</v>
      </c>
      <c r="D33" s="21">
        <f t="shared" si="0"/>
        <v>1.6333138238920089E-2</v>
      </c>
      <c r="E33" s="22">
        <f t="shared" si="4"/>
        <v>0.93965605388535811</v>
      </c>
      <c r="F33" s="32">
        <v>1.96349858</v>
      </c>
      <c r="G33" s="21">
        <f t="shared" si="1"/>
        <v>2.149179700892568E-2</v>
      </c>
      <c r="H33" s="21">
        <f t="shared" si="5"/>
        <v>0.91629055084882938</v>
      </c>
      <c r="I33" s="9">
        <f t="shared" si="6"/>
        <v>299.4050899664532</v>
      </c>
    </row>
    <row r="34" spans="2:9" ht="17.100000000000001" customHeight="1">
      <c r="B34" s="38" t="s">
        <v>36</v>
      </c>
      <c r="C34" s="4">
        <v>4187</v>
      </c>
      <c r="D34" s="17">
        <f t="shared" si="0"/>
        <v>1.0428003935095825E-2</v>
      </c>
      <c r="E34" s="18">
        <f t="shared" si="4"/>
        <v>0.95008405782045391</v>
      </c>
      <c r="F34" s="25">
        <v>1.1215443500000002</v>
      </c>
      <c r="G34" s="17">
        <f t="shared" si="1"/>
        <v>1.2276048351767843E-2</v>
      </c>
      <c r="H34" s="17">
        <f t="shared" si="5"/>
        <v>0.92856659920059725</v>
      </c>
      <c r="I34" s="5">
        <f t="shared" si="6"/>
        <v>267.86347026510629</v>
      </c>
    </row>
    <row r="35" spans="2:9" ht="17.100000000000001" customHeight="1">
      <c r="B35" s="38" t="s">
        <v>37</v>
      </c>
      <c r="C35" s="4">
        <v>3120</v>
      </c>
      <c r="D35" s="17">
        <f t="shared" si="0"/>
        <v>7.7705689700260268E-3</v>
      </c>
      <c r="E35" s="18">
        <f t="shared" si="4"/>
        <v>0.95785462679047995</v>
      </c>
      <c r="F35" s="25">
        <v>0.84027568999999991</v>
      </c>
      <c r="G35" s="17">
        <f t="shared" si="1"/>
        <v>9.1973759212064018E-3</v>
      </c>
      <c r="H35" s="17">
        <f t="shared" si="5"/>
        <v>0.93776397512180365</v>
      </c>
      <c r="I35" s="5">
        <f t="shared" si="6"/>
        <v>269.31913141025638</v>
      </c>
    </row>
    <row r="36" spans="2:9" ht="17.100000000000001" customHeight="1">
      <c r="B36" s="38" t="s">
        <v>38</v>
      </c>
      <c r="C36" s="4">
        <v>2606</v>
      </c>
      <c r="D36" s="17">
        <f t="shared" si="0"/>
        <v>6.4904175435537897E-3</v>
      </c>
      <c r="E36" s="18">
        <f t="shared" si="4"/>
        <v>0.96434504433403379</v>
      </c>
      <c r="F36" s="25">
        <v>0.73842246</v>
      </c>
      <c r="G36" s="17">
        <f t="shared" si="1"/>
        <v>8.0825246215108261E-3</v>
      </c>
      <c r="H36" s="17">
        <f t="shared" si="5"/>
        <v>0.94584649974331447</v>
      </c>
      <c r="I36" s="5">
        <f t="shared" si="6"/>
        <v>283.35474290099768</v>
      </c>
    </row>
    <row r="37" spans="2:9" ht="17.100000000000001" customHeight="1">
      <c r="B37" s="38" t="s">
        <v>39</v>
      </c>
      <c r="C37" s="4">
        <v>2083</v>
      </c>
      <c r="D37" s="17">
        <f t="shared" si="0"/>
        <v>5.187851014283402E-3</v>
      </c>
      <c r="E37" s="18">
        <f t="shared" si="4"/>
        <v>0.96953289534831721</v>
      </c>
      <c r="F37" s="25">
        <v>0.57000574000000004</v>
      </c>
      <c r="G37" s="17">
        <f t="shared" si="1"/>
        <v>6.2390916819519528E-3</v>
      </c>
      <c r="H37" s="17">
        <f t="shared" si="5"/>
        <v>0.95208559142526639</v>
      </c>
      <c r="I37" s="5">
        <f t="shared" si="6"/>
        <v>273.64653864618339</v>
      </c>
    </row>
    <row r="38" spans="2:9" ht="17.100000000000001" customHeight="1">
      <c r="B38" s="39" t="s">
        <v>40</v>
      </c>
      <c r="C38" s="6">
        <v>1613</v>
      </c>
      <c r="D38" s="19">
        <f t="shared" si="0"/>
        <v>4.0172845348243526E-3</v>
      </c>
      <c r="E38" s="20">
        <f t="shared" si="4"/>
        <v>0.97355017988314152</v>
      </c>
      <c r="F38" s="29">
        <v>0.41896611</v>
      </c>
      <c r="G38" s="19">
        <f t="shared" si="1"/>
        <v>4.5858625422276738E-3</v>
      </c>
      <c r="H38" s="19">
        <f t="shared" si="5"/>
        <v>0.95667145396749409</v>
      </c>
      <c r="I38" s="7">
        <f t="shared" si="6"/>
        <v>259.74340359578423</v>
      </c>
    </row>
    <row r="39" spans="2:9" ht="17.100000000000001" customHeight="1">
      <c r="B39" s="40" t="s">
        <v>41</v>
      </c>
      <c r="C39" s="8">
        <v>1372</v>
      </c>
      <c r="D39" s="21">
        <f t="shared" si="0"/>
        <v>3.4170578932293935E-3</v>
      </c>
      <c r="E39" s="22">
        <f t="shared" si="4"/>
        <v>0.97696723777637096</v>
      </c>
      <c r="F39" s="32">
        <v>0.38211611000000001</v>
      </c>
      <c r="G39" s="21">
        <f t="shared" si="1"/>
        <v>4.1825147996594507E-3</v>
      </c>
      <c r="H39" s="21">
        <f t="shared" si="5"/>
        <v>0.96085396876715357</v>
      </c>
      <c r="I39" s="9">
        <f t="shared" si="6"/>
        <v>278.51028425655977</v>
      </c>
    </row>
    <row r="40" spans="2:9" ht="17.100000000000001" customHeight="1">
      <c r="B40" s="38" t="s">
        <v>42</v>
      </c>
      <c r="C40" s="4">
        <v>1989</v>
      </c>
      <c r="D40" s="17">
        <f t="shared" si="0"/>
        <v>4.9537377183915916E-3</v>
      </c>
      <c r="E40" s="18">
        <f t="shared" si="4"/>
        <v>0.98192097549476254</v>
      </c>
      <c r="F40" s="25">
        <v>0.61052174000000003</v>
      </c>
      <c r="G40" s="17">
        <f t="shared" si="1"/>
        <v>6.6825662311485361E-3</v>
      </c>
      <c r="H40" s="17">
        <f t="shared" si="5"/>
        <v>0.96753653499830206</v>
      </c>
      <c r="I40" s="5">
        <f t="shared" si="6"/>
        <v>306.94908999497233</v>
      </c>
    </row>
    <row r="41" spans="2:9" ht="17.100000000000001" customHeight="1">
      <c r="B41" s="38" t="s">
        <v>43</v>
      </c>
      <c r="C41" s="4">
        <v>1608</v>
      </c>
      <c r="D41" s="17">
        <f t="shared" si="0"/>
        <v>4.0048316999364902E-3</v>
      </c>
      <c r="E41" s="18">
        <f t="shared" si="4"/>
        <v>0.98592580719469902</v>
      </c>
      <c r="F41" s="25">
        <v>0.51776884000000001</v>
      </c>
      <c r="G41" s="17">
        <f t="shared" si="1"/>
        <v>5.6673240918905677E-3</v>
      </c>
      <c r="H41" s="17">
        <f t="shared" si="5"/>
        <v>0.97320385909019258</v>
      </c>
      <c r="I41" s="5">
        <f t="shared" si="6"/>
        <v>321.9955472636816</v>
      </c>
    </row>
    <row r="42" spans="2:9" ht="17.100000000000001" customHeight="1">
      <c r="B42" s="38" t="s">
        <v>44</v>
      </c>
      <c r="C42" s="4">
        <v>1245</v>
      </c>
      <c r="D42" s="17">
        <f t="shared" si="0"/>
        <v>3.1007558870776932E-3</v>
      </c>
      <c r="E42" s="18">
        <f t="shared" si="4"/>
        <v>0.98902656308177672</v>
      </c>
      <c r="F42" s="25">
        <v>0.44538309000000004</v>
      </c>
      <c r="G42" s="17">
        <f t="shared" si="1"/>
        <v>4.8750139465280782E-3</v>
      </c>
      <c r="H42" s="17">
        <f t="shared" si="5"/>
        <v>0.9780788730367207</v>
      </c>
      <c r="I42" s="5">
        <f t="shared" si="6"/>
        <v>357.73742168674698</v>
      </c>
    </row>
    <row r="43" spans="2:9" ht="17.100000000000001" customHeight="1">
      <c r="B43" s="38" t="s">
        <v>45</v>
      </c>
      <c r="C43" s="4">
        <v>1000</v>
      </c>
      <c r="D43" s="17">
        <f t="shared" si="0"/>
        <v>2.4905669775724445E-3</v>
      </c>
      <c r="E43" s="18">
        <f t="shared" si="4"/>
        <v>0.99151713005934916</v>
      </c>
      <c r="F43" s="25">
        <v>0.41731103999999997</v>
      </c>
      <c r="G43" s="17">
        <f t="shared" si="1"/>
        <v>4.567746701025709E-3</v>
      </c>
      <c r="H43" s="17">
        <f t="shared" si="5"/>
        <v>0.98264661973774636</v>
      </c>
      <c r="I43" s="5">
        <f t="shared" si="6"/>
        <v>417.31103999999999</v>
      </c>
    </row>
    <row r="44" spans="2:9" ht="17.100000000000001" customHeight="1">
      <c r="B44" s="39" t="s">
        <v>46</v>
      </c>
      <c r="C44" s="6">
        <v>750</v>
      </c>
      <c r="D44" s="19">
        <f t="shared" si="0"/>
        <v>1.8679252331793334E-3</v>
      </c>
      <c r="E44" s="20">
        <f t="shared" si="4"/>
        <v>0.99338505529252852</v>
      </c>
      <c r="F44" s="29">
        <v>0.30187559000000003</v>
      </c>
      <c r="G44" s="19">
        <f t="shared" si="1"/>
        <v>3.3042289759280985E-3</v>
      </c>
      <c r="H44" s="19">
        <f t="shared" si="5"/>
        <v>0.98595084871367444</v>
      </c>
      <c r="I44" s="7">
        <f t="shared" si="6"/>
        <v>402.50078666666673</v>
      </c>
    </row>
    <row r="45" spans="2:9" ht="17.100000000000001" customHeight="1">
      <c r="B45" s="40" t="s">
        <v>47</v>
      </c>
      <c r="C45" s="8">
        <v>474</v>
      </c>
      <c r="D45" s="21">
        <f t="shared" si="0"/>
        <v>1.1805287473693386E-3</v>
      </c>
      <c r="E45" s="22">
        <f t="shared" si="4"/>
        <v>0.99456558403989781</v>
      </c>
      <c r="F45" s="32">
        <v>0.22329101999999998</v>
      </c>
      <c r="G45" s="21">
        <f t="shared" si="1"/>
        <v>2.4440686255836068E-3</v>
      </c>
      <c r="H45" s="21">
        <f t="shared" si="5"/>
        <v>0.98839491733925811</v>
      </c>
      <c r="I45" s="9">
        <f t="shared" si="6"/>
        <v>471.07810126582274</v>
      </c>
    </row>
    <row r="46" spans="2:9" ht="17.100000000000001" customHeight="1">
      <c r="B46" s="38" t="s">
        <v>48</v>
      </c>
      <c r="C46" s="4">
        <v>1269</v>
      </c>
      <c r="D46" s="17">
        <f t="shared" si="0"/>
        <v>3.160529494539432E-3</v>
      </c>
      <c r="E46" s="18">
        <f t="shared" si="4"/>
        <v>0.99772611353443719</v>
      </c>
      <c r="F46" s="25">
        <v>0.68005968000000006</v>
      </c>
      <c r="G46" s="17">
        <f t="shared" si="1"/>
        <v>7.443705203247439E-3</v>
      </c>
      <c r="H46" s="17">
        <f t="shared" si="5"/>
        <v>0.99583862254250555</v>
      </c>
      <c r="I46" s="5">
        <f t="shared" si="6"/>
        <v>535.90203309692674</v>
      </c>
    </row>
    <row r="47" spans="2:9" ht="17.100000000000001" customHeight="1">
      <c r="B47" s="38" t="s">
        <v>49</v>
      </c>
      <c r="C47" s="4">
        <v>377</v>
      </c>
      <c r="D47" s="17">
        <f t="shared" si="0"/>
        <v>9.3894375054481155E-4</v>
      </c>
      <c r="E47" s="18">
        <f t="shared" si="4"/>
        <v>0.99866505728498201</v>
      </c>
      <c r="F47" s="25">
        <v>0.18555805</v>
      </c>
      <c r="G47" s="17">
        <f t="shared" si="1"/>
        <v>2.0310561894942049E-3</v>
      </c>
      <c r="H47" s="17">
        <f t="shared" si="5"/>
        <v>0.99786967873199972</v>
      </c>
      <c r="I47" s="5">
        <f t="shared" si="6"/>
        <v>492.19641909814322</v>
      </c>
    </row>
    <row r="48" spans="2:9" ht="17.100000000000001" customHeight="1">
      <c r="B48" s="38" t="s">
        <v>50</v>
      </c>
      <c r="C48" s="4">
        <v>174</v>
      </c>
      <c r="D48" s="17">
        <f t="shared" si="0"/>
        <v>4.333586540976053E-4</v>
      </c>
      <c r="E48" s="18">
        <f t="shared" si="4"/>
        <v>0.99909841593907966</v>
      </c>
      <c r="F48" s="25">
        <v>6.3047190000000003E-2</v>
      </c>
      <c r="G48" s="17">
        <f t="shared" si="1"/>
        <v>6.90093399233917E-4</v>
      </c>
      <c r="H48" s="17">
        <f t="shared" si="5"/>
        <v>0.99855977213123359</v>
      </c>
      <c r="I48" s="5">
        <f t="shared" si="6"/>
        <v>362.34017241379314</v>
      </c>
    </row>
    <row r="49" spans="2:9" ht="17.100000000000001" customHeight="1">
      <c r="B49" s="38" t="s">
        <v>51</v>
      </c>
      <c r="C49" s="4">
        <v>121</v>
      </c>
      <c r="D49" s="17">
        <f t="shared" si="0"/>
        <v>3.0135860428626577E-4</v>
      </c>
      <c r="E49" s="18">
        <f t="shared" si="4"/>
        <v>0.99939977454336593</v>
      </c>
      <c r="F49" s="25">
        <v>3.1820759999999997E-2</v>
      </c>
      <c r="G49" s="17">
        <f t="shared" si="1"/>
        <v>3.4829936805441533E-4</v>
      </c>
      <c r="H49" s="17">
        <f t="shared" si="5"/>
        <v>0.99890807149928795</v>
      </c>
      <c r="I49" s="5">
        <f t="shared" si="6"/>
        <v>262.98148760330577</v>
      </c>
    </row>
    <row r="50" spans="2:9" ht="17.100000000000001" customHeight="1">
      <c r="B50" s="39" t="s">
        <v>52</v>
      </c>
      <c r="C50" s="6">
        <v>66</v>
      </c>
      <c r="D50" s="19">
        <f t="shared" si="0"/>
        <v>1.6437742051978132E-4</v>
      </c>
      <c r="E50" s="20">
        <f t="shared" si="4"/>
        <v>0.99956415196388571</v>
      </c>
      <c r="F50" s="29">
        <v>9.3222600000000006E-3</v>
      </c>
      <c r="G50" s="19">
        <f t="shared" si="1"/>
        <v>1.0203833179468229E-4</v>
      </c>
      <c r="H50" s="19">
        <f t="shared" si="5"/>
        <v>0.99901010983108263</v>
      </c>
      <c r="I50" s="7">
        <f t="shared" si="6"/>
        <v>141.24636363636364</v>
      </c>
    </row>
    <row r="51" spans="2:9" ht="17.100000000000001" customHeight="1">
      <c r="B51" s="38" t="s">
        <v>53</v>
      </c>
      <c r="C51" s="4">
        <v>43</v>
      </c>
      <c r="D51" s="17">
        <f t="shared" si="0"/>
        <v>1.0709438003561511E-4</v>
      </c>
      <c r="E51" s="18">
        <f t="shared" si="4"/>
        <v>0.99967124634392135</v>
      </c>
      <c r="F51" s="25">
        <v>1.2310079999999999E-2</v>
      </c>
      <c r="G51" s="17">
        <f t="shared" si="1"/>
        <v>1.3474200756673622E-4</v>
      </c>
      <c r="H51" s="17">
        <f t="shared" si="5"/>
        <v>0.99914485183864932</v>
      </c>
      <c r="I51" s="5">
        <f t="shared" si="6"/>
        <v>286.28093023255815</v>
      </c>
    </row>
    <row r="52" spans="2:9" ht="17.100000000000001" customHeight="1">
      <c r="B52" s="38" t="s">
        <v>54</v>
      </c>
      <c r="C52" s="4">
        <v>99</v>
      </c>
      <c r="D52" s="17">
        <f t="shared" si="0"/>
        <v>2.4656613077967201E-4</v>
      </c>
      <c r="E52" s="18">
        <f t="shared" si="4"/>
        <v>0.99991781247470102</v>
      </c>
      <c r="F52" s="25">
        <v>4.1513000000000001E-2</v>
      </c>
      <c r="G52" s="17">
        <f t="shared" si="1"/>
        <v>4.5438737685847059E-4</v>
      </c>
      <c r="H52" s="17">
        <f t="shared" si="5"/>
        <v>0.99959923921550775</v>
      </c>
      <c r="I52" s="5">
        <f t="shared" si="6"/>
        <v>419.32323232323233</v>
      </c>
    </row>
    <row r="53" spans="2:9" ht="17.100000000000001" customHeight="1">
      <c r="B53" s="38" t="s">
        <v>55</v>
      </c>
      <c r="C53" s="4">
        <v>37</v>
      </c>
      <c r="D53" s="17">
        <f t="shared" si="0"/>
        <v>9.2150978170180438E-5</v>
      </c>
      <c r="E53" s="18">
        <f t="shared" si="4"/>
        <v>1.0000099634528712</v>
      </c>
      <c r="F53" s="25">
        <v>1.5439339999999999E-2</v>
      </c>
      <c r="G53" s="17">
        <f t="shared" si="1"/>
        <v>1.6899383814771417E-4</v>
      </c>
      <c r="H53" s="17">
        <f t="shared" si="5"/>
        <v>0.99976823305365548</v>
      </c>
      <c r="I53" s="5">
        <f t="shared" si="6"/>
        <v>417.27945945945947</v>
      </c>
    </row>
    <row r="54" spans="2:9" ht="17.100000000000001" customHeight="1">
      <c r="B54" s="38" t="s">
        <v>56</v>
      </c>
      <c r="C54" s="4">
        <v>17</v>
      </c>
      <c r="D54" s="17">
        <f t="shared" si="0"/>
        <v>4.2339638618731555E-5</v>
      </c>
      <c r="E54" s="18">
        <f t="shared" si="4"/>
        <v>1.0000523030914898</v>
      </c>
      <c r="F54" s="25">
        <v>6.0109099999999995E-3</v>
      </c>
      <c r="G54" s="17">
        <f t="shared" si="1"/>
        <v>6.5793405136519857E-5</v>
      </c>
      <c r="H54" s="17">
        <f t="shared" si="5"/>
        <v>0.99983402645879205</v>
      </c>
      <c r="I54" s="5">
        <f t="shared" si="6"/>
        <v>353.58294117647057</v>
      </c>
    </row>
    <row r="55" spans="2:9" ht="17.100000000000001" customHeight="1" thickBot="1">
      <c r="B55" s="41" t="s">
        <v>57</v>
      </c>
      <c r="C55" s="10">
        <v>25</v>
      </c>
      <c r="D55" s="23">
        <f t="shared" si="0"/>
        <v>6.2264174439311112E-5</v>
      </c>
      <c r="E55" s="18">
        <f t="shared" si="4"/>
        <v>1.0001145672659291</v>
      </c>
      <c r="F55" s="33">
        <v>1.78865E-2</v>
      </c>
      <c r="G55" s="23">
        <f t="shared" si="1"/>
        <v>1.9577963086693406E-4</v>
      </c>
      <c r="H55" s="17">
        <f t="shared" si="5"/>
        <v>1.0000298060896591</v>
      </c>
      <c r="I55" s="7">
        <f t="shared" si="6"/>
        <v>715.46</v>
      </c>
    </row>
    <row r="56" spans="2:9" ht="17.100000000000001" customHeight="1" thickTop="1" thickBot="1">
      <c r="B56" s="11" t="s">
        <v>8</v>
      </c>
      <c r="C56" s="12">
        <v>401515</v>
      </c>
      <c r="D56" s="28">
        <f t="shared" si="0"/>
        <v>1</v>
      </c>
      <c r="E56" s="24"/>
      <c r="F56" s="34">
        <v>91.360372479999995</v>
      </c>
      <c r="G56" s="28">
        <f t="shared" si="1"/>
        <v>1</v>
      </c>
      <c r="H56" s="24"/>
      <c r="I56" s="13">
        <f>F56*10^6/C56</f>
        <v>227.53912675740631</v>
      </c>
    </row>
    <row r="57" spans="2:9" ht="14.25" customHeight="1" thickTop="1">
      <c r="B57" s="14" t="s">
        <v>67</v>
      </c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II.B.7</vt:lpstr>
      <vt:lpstr>II.B.7!Área_de_impresión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2012-11-15T09:43:18Z</cp:lastPrinted>
  <dcterms:created xsi:type="dcterms:W3CDTF">1998-06-24T09:08:40Z</dcterms:created>
  <dcterms:modified xsi:type="dcterms:W3CDTF">2017-06-19T09:13:07Z</dcterms:modified>
</cp:coreProperties>
</file>