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8" sheetId="117" r:id="rId1"/>
  </sheets>
  <definedNames>
    <definedName name="_xlnm.Print_Area" localSheetId="0">II.B.8!$B$2:$I$57</definedName>
  </definedNames>
  <calcPr calcId="145621"/>
</workbook>
</file>

<file path=xl/calcChain.xml><?xml version="1.0" encoding="utf-8"?>
<calcChain xmlns="http://schemas.openxmlformats.org/spreadsheetml/2006/main">
  <c r="I10" i="117" l="1"/>
  <c r="G10" i="117"/>
  <c r="D10" i="117"/>
  <c r="I56" i="117" l="1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4" i="117"/>
  <c r="I13" i="117"/>
  <c r="G56" i="117"/>
  <c r="D56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E13" i="117" l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3" i="117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<sst xmlns="http://schemas.openxmlformats.org/spreadsheetml/2006/main" count="86" uniqueCount="68">
  <si>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</si>
  <si>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</si>
  <si>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</si>
  <si>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</si>
  <si>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</si>
  <si>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</si>
  <si>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</si>
  <si>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</si>
  <si>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</si>
  <si>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</si>
  <si>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</si>
  <si>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</si>
  <si>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</si>
  <si>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</si>
  <si>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</si>
  <si>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</si>
  <si>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</si>
  <si>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</si>
  <si>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</si>
  <si>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</si>
  <si>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</si>
  <si>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</si>
  <si>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</si>
  <si>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</si>
  <si>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</si>
  <si>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</si>
  <si>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</si>
  <si>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</si>
  <si>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</si>
  <si>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</si>
  <si>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</si>
  <si>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</si>
  <si>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</si>
  <si>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</si>
  <si>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</si>
  <si>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</si>
  <si>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</si>
  <si>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</si>
  <si>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</si>
  <si>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</si>
  <si>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</si>
  <si>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</si>
  <si>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</si>
  <si>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</si>
  <si>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</si>
  <si>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</si>
  <si>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</si>
  <si>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</si>
  <si>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</si>
  <si>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</si>
  <si>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</si>
  <si>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</si>
  <si>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</si>
  <si>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</si>
  <si>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</si>
  <si>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</si>
  <si>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</si>
  <si>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</si>
  <si>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</si>
  <si>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</si>
  <si>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</si>
  <si>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</si>
  <si>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</si>
  <si>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II.B.8. CUOTA RESULTANTE DE LA AUTOLIQUIDACIÓN</t>
  </si>
  <si>
    <t>(millones euros)</t>
  </si>
  <si>
    <t>s.e.: secreto estadístico</t>
  </si>
  <si>
    <t>s.e.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</si>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</sst>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3320312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8" t="s">
        <v>67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71" t="s">
        <v>63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38" t="s">
        <v>58</v>
      </c>
      <c r="C5" s="39" t="s">
        <v>60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59</v>
      </c>
      <c r="C6" s="46"/>
      <c r="D6" s="64" t="s">
        <v>2</v>
      </c>
      <c r="E6" s="65"/>
      <c r="F6" s="47" t="s">
        <v>3</v>
      </c>
      <c r="G6" s="48" t="s">
        <v>2</v>
      </c>
      <c r="H6" s="49"/>
      <c r="I6" s="50" t="s">
        <v>4</v>
      </c>
    </row>
    <row r="7" spans="2:10" ht="17.100000000000001" customHeight="1">
      <c r="B7" s="51" t="s">
        <v>10</v>
      </c>
      <c r="C7" s="52" t="s">
        <v>1</v>
      </c>
      <c r="D7" s="66" t="s">
        <v>61</v>
      </c>
      <c r="E7" s="67"/>
      <c r="F7" s="53" t="s">
        <v>64</v>
      </c>
      <c r="G7" s="54" t="s">
        <v>5</v>
      </c>
      <c r="H7" s="55"/>
      <c r="I7" s="56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3" t="s">
        <v>10</v>
      </c>
    </row>
    <row r="9" spans="2:10" ht="17.100000000000001" customHeight="1">
      <c r="B9" s="33" t="s">
        <v>11</v>
      </c>
      <c r="C9" s="2">
        <v>2</v>
      </c>
      <c r="D9" s="15" t="s">
        <v>66</v>
      </c>
      <c r="E9" s="16" t="s">
        <v>66</v>
      </c>
      <c r="F9" s="23">
        <v>5.9810000000000006E-4</v>
      </c>
      <c r="G9" s="15" t="s">
        <v>66</v>
      </c>
      <c r="H9" s="15" t="s">
        <v>66</v>
      </c>
      <c r="I9" s="5" t="s">
        <v>66</v>
      </c>
      <c r="J9" s="3"/>
    </row>
    <row r="10" spans="2:10" ht="17.100000000000001" customHeight="1">
      <c r="B10" s="34" t="s">
        <v>12</v>
      </c>
      <c r="C10" s="4">
        <v>8</v>
      </c>
      <c r="D10" s="15">
        <f t="shared" ref="D10:D56" si="0">C10/$C$56</f>
        <v>3.1443339691438647E-6</v>
      </c>
      <c r="E10" s="16">
        <v>3.1193680784146749E-6</v>
      </c>
      <c r="F10" s="24">
        <v>4.837557E-2</v>
      </c>
      <c r="G10" s="15">
        <f t="shared" ref="G10:G56" si="1">F10/$F$56</f>
        <v>3.8799225646132222E-6</v>
      </c>
      <c r="H10" s="15">
        <v>2.112754384351467E-6</v>
      </c>
      <c r="I10" s="5">
        <f t="shared" ref="I10" si="2">F10*10^6/C10</f>
        <v>6046.94625</v>
      </c>
    </row>
    <row r="11" spans="2:10" ht="17.100000000000001" customHeight="1">
      <c r="B11" s="34" t="s">
        <v>13</v>
      </c>
      <c r="C11" s="4">
        <v>0</v>
      </c>
      <c r="D11" s="15" t="s">
        <v>66</v>
      </c>
      <c r="E11" s="16" t="s">
        <v>66</v>
      </c>
      <c r="F11" s="4">
        <v>0</v>
      </c>
      <c r="G11" s="15" t="s">
        <v>66</v>
      </c>
      <c r="H11" s="15" t="s">
        <v>66</v>
      </c>
      <c r="I11" s="5" t="s">
        <v>66</v>
      </c>
    </row>
    <row r="12" spans="2:10" ht="17.100000000000001" customHeight="1">
      <c r="B12" s="34" t="s">
        <v>14</v>
      </c>
      <c r="C12" s="4">
        <v>5</v>
      </c>
      <c r="D12" s="15" t="s">
        <v>66</v>
      </c>
      <c r="E12" s="16" t="s">
        <v>66</v>
      </c>
      <c r="F12" s="4">
        <v>5.3342399999999996E-3</v>
      </c>
      <c r="G12" s="15" t="s">
        <v>66</v>
      </c>
      <c r="H12" s="15" t="s">
        <v>66</v>
      </c>
      <c r="I12" s="5" t="s">
        <v>66</v>
      </c>
    </row>
    <row r="13" spans="2:10" ht="17.100000000000001" customHeight="1">
      <c r="B13" s="34" t="s">
        <v>15</v>
      </c>
      <c r="C13" s="4">
        <v>23</v>
      </c>
      <c r="D13" s="15">
        <f t="shared" si="0"/>
        <v>9.0399601612886109E-6</v>
      </c>
      <c r="E13" s="16">
        <f t="shared" ref="E13:E55" si="3">E12+D13</f>
        <v>9.0399601612886109E-6</v>
      </c>
      <c r="F13" s="24">
        <v>6.8060899999999999E-3</v>
      </c>
      <c r="G13" s="15">
        <f t="shared" si="1"/>
        <v>5.4587681690961799E-7</v>
      </c>
      <c r="H13" s="15">
        <f t="shared" ref="H13:H55" si="4">H12+G13</f>
        <v>5.4587681690961799E-7</v>
      </c>
      <c r="I13" s="5">
        <f>F13*10^6/C13</f>
        <v>295.91695652173911</v>
      </c>
    </row>
    <row r="14" spans="2:10" ht="17.100000000000001" customHeight="1">
      <c r="B14" s="35" t="s">
        <v>16</v>
      </c>
      <c r="C14" s="6">
        <v>744</v>
      </c>
      <c r="D14" s="17">
        <f t="shared" si="0"/>
        <v>2.924230591303794E-4</v>
      </c>
      <c r="E14" s="18">
        <f t="shared" si="3"/>
        <v>3.01463019291668E-4</v>
      </c>
      <c r="F14" s="25">
        <v>2.2902700000000002E-2</v>
      </c>
      <c r="G14" s="17">
        <f t="shared" si="1"/>
        <v>1.8368921031952131E-6</v>
      </c>
      <c r="H14" s="17">
        <f t="shared" si="4"/>
        <v>2.3827689201048311E-6</v>
      </c>
      <c r="I14" s="7">
        <f>F14*10^6/C14</f>
        <v>30.783198924731185</v>
      </c>
    </row>
    <row r="15" spans="2:10" ht="17.100000000000001" customHeight="1">
      <c r="B15" s="34" t="s">
        <v>17</v>
      </c>
      <c r="C15" s="4">
        <v>3274</v>
      </c>
      <c r="D15" s="15">
        <f t="shared" si="0"/>
        <v>1.2868186768721266E-3</v>
      </c>
      <c r="E15" s="16">
        <f t="shared" si="3"/>
        <v>1.5882816961637946E-3</v>
      </c>
      <c r="F15" s="24">
        <v>0.20853804999999997</v>
      </c>
      <c r="G15" s="15">
        <f t="shared" si="1"/>
        <v>1.6725621750305792E-5</v>
      </c>
      <c r="H15" s="15">
        <f t="shared" si="4"/>
        <v>1.9108390670410624E-5</v>
      </c>
      <c r="I15" s="9">
        <f t="shared" ref="I15:I55" si="5">F15*10^6/C15</f>
        <v>63.695189370800243</v>
      </c>
    </row>
    <row r="16" spans="2:10" ht="17.100000000000001" customHeight="1">
      <c r="B16" s="34" t="s">
        <v>18</v>
      </c>
      <c r="C16" s="4">
        <v>19675</v>
      </c>
      <c r="D16" s="15">
        <f t="shared" si="0"/>
        <v>7.7330963553631921E-3</v>
      </c>
      <c r="E16" s="16">
        <f t="shared" si="3"/>
        <v>9.3213780515269858E-3</v>
      </c>
      <c r="F16" s="24">
        <v>2.9477586600000003</v>
      </c>
      <c r="G16" s="15">
        <f t="shared" si="1"/>
        <v>2.3642254427116906E-4</v>
      </c>
      <c r="H16" s="15">
        <f t="shared" si="4"/>
        <v>2.5553093494157968E-4</v>
      </c>
      <c r="I16" s="5">
        <f t="shared" si="5"/>
        <v>149.82254942820839</v>
      </c>
    </row>
    <row r="17" spans="2:9" ht="17.100000000000001" customHeight="1">
      <c r="B17" s="34" t="s">
        <v>19</v>
      </c>
      <c r="C17" s="4">
        <v>66201</v>
      </c>
      <c r="D17" s="15">
        <f t="shared" si="0"/>
        <v>2.6019756636411623E-2</v>
      </c>
      <c r="E17" s="16">
        <f t="shared" si="3"/>
        <v>3.5341134687938605E-2</v>
      </c>
      <c r="F17" s="24">
        <v>21.168621239999997</v>
      </c>
      <c r="G17" s="15">
        <f t="shared" si="1"/>
        <v>1.6978117510724261E-3</v>
      </c>
      <c r="H17" s="15">
        <f t="shared" si="4"/>
        <v>1.9533426860140059E-3</v>
      </c>
      <c r="I17" s="5">
        <f t="shared" si="5"/>
        <v>319.76286219241399</v>
      </c>
    </row>
    <row r="18" spans="2:9" ht="17.100000000000001" customHeight="1">
      <c r="B18" s="34" t="s">
        <v>20</v>
      </c>
      <c r="C18" s="4">
        <v>122384</v>
      </c>
      <c r="D18" s="15">
        <f t="shared" si="0"/>
        <v>4.8102021059962842E-2</v>
      </c>
      <c r="E18" s="16">
        <f t="shared" si="3"/>
        <v>8.3443155747901454E-2</v>
      </c>
      <c r="F18" s="24">
        <v>57.979163079999999</v>
      </c>
      <c r="G18" s="15">
        <f t="shared" si="1"/>
        <v>4.6501708013255835E-3</v>
      </c>
      <c r="H18" s="15">
        <f t="shared" si="4"/>
        <v>6.6035134873395889E-3</v>
      </c>
      <c r="I18" s="5">
        <f t="shared" si="5"/>
        <v>473.74790070597464</v>
      </c>
    </row>
    <row r="19" spans="2:9" ht="17.100000000000001" customHeight="1">
      <c r="B19" s="34" t="s">
        <v>21</v>
      </c>
      <c r="C19" s="4">
        <v>159600</v>
      </c>
      <c r="D19" s="15">
        <f t="shared" si="0"/>
        <v>6.2729462684420104E-2</v>
      </c>
      <c r="E19" s="16">
        <f t="shared" si="3"/>
        <v>0.14617261843232154</v>
      </c>
      <c r="F19" s="24">
        <v>110.07838104000001</v>
      </c>
      <c r="G19" s="15">
        <f t="shared" si="1"/>
        <v>8.8287454695249769E-3</v>
      </c>
      <c r="H19" s="15">
        <f t="shared" si="4"/>
        <v>1.5432258956864566E-2</v>
      </c>
      <c r="I19" s="5">
        <f t="shared" si="5"/>
        <v>689.71416691729326</v>
      </c>
    </row>
    <row r="20" spans="2:9" ht="17.100000000000001" customHeight="1">
      <c r="B20" s="35" t="s">
        <v>22</v>
      </c>
      <c r="C20" s="6">
        <v>179409</v>
      </c>
      <c r="D20" s="17">
        <f t="shared" si="0"/>
        <v>7.0515226633766456E-2</v>
      </c>
      <c r="E20" s="18">
        <f t="shared" si="3"/>
        <v>0.21668784506608801</v>
      </c>
      <c r="F20" s="25">
        <v>167.26433406999999</v>
      </c>
      <c r="G20" s="17">
        <f t="shared" si="1"/>
        <v>1.3415297515113458E-2</v>
      </c>
      <c r="H20" s="17">
        <f t="shared" si="4"/>
        <v>2.8847556471978023E-2</v>
      </c>
      <c r="I20" s="7">
        <f t="shared" si="5"/>
        <v>932.30737627432291</v>
      </c>
    </row>
    <row r="21" spans="2:9" ht="17.100000000000001" customHeight="1">
      <c r="B21" s="36" t="s">
        <v>23</v>
      </c>
      <c r="C21" s="8">
        <v>185231</v>
      </c>
      <c r="D21" s="19">
        <f t="shared" si="0"/>
        <v>7.2803515679810901E-2</v>
      </c>
      <c r="E21" s="20">
        <f t="shared" si="3"/>
        <v>0.28949136074589893</v>
      </c>
      <c r="F21" s="26">
        <v>223.90519109000002</v>
      </c>
      <c r="G21" s="19">
        <f t="shared" si="1"/>
        <v>1.795813058624687E-2</v>
      </c>
      <c r="H21" s="19">
        <f t="shared" si="4"/>
        <v>4.6805687058224896E-2</v>
      </c>
      <c r="I21" s="9">
        <f t="shared" si="5"/>
        <v>1208.7889774929683</v>
      </c>
    </row>
    <row r="22" spans="2:9" ht="17.100000000000001" customHeight="1">
      <c r="B22" s="34" t="s">
        <v>24</v>
      </c>
      <c r="C22" s="4">
        <v>176059</v>
      </c>
      <c r="D22" s="15">
        <f t="shared" si="0"/>
        <v>6.9198536784187456E-2</v>
      </c>
      <c r="E22" s="16">
        <f t="shared" si="3"/>
        <v>0.3586898975300864</v>
      </c>
      <c r="F22" s="24">
        <v>265.86054641999999</v>
      </c>
      <c r="G22" s="15">
        <f t="shared" si="1"/>
        <v>2.1323125145509585E-2</v>
      </c>
      <c r="H22" s="15">
        <f t="shared" si="4"/>
        <v>6.8128812203734485E-2</v>
      </c>
      <c r="I22" s="5">
        <f t="shared" si="5"/>
        <v>1510.0650714817191</v>
      </c>
    </row>
    <row r="23" spans="2:9" ht="17.100000000000001" customHeight="1">
      <c r="B23" s="34" t="s">
        <v>25</v>
      </c>
      <c r="C23" s="4">
        <v>161968</v>
      </c>
      <c r="D23" s="15">
        <f t="shared" si="0"/>
        <v>6.3660185539286679E-2</v>
      </c>
      <c r="E23" s="16">
        <f t="shared" si="3"/>
        <v>0.42235008306937305</v>
      </c>
      <c r="F23" s="24">
        <v>292.31793026999998</v>
      </c>
      <c r="G23" s="15">
        <f t="shared" si="1"/>
        <v>2.3445117725653827E-2</v>
      </c>
      <c r="H23" s="15">
        <f t="shared" si="4"/>
        <v>9.1573929929388315E-2</v>
      </c>
      <c r="I23" s="5">
        <f t="shared" si="5"/>
        <v>1804.7881697001876</v>
      </c>
    </row>
    <row r="24" spans="2:9" ht="17.100000000000001" customHeight="1">
      <c r="B24" s="34" t="s">
        <v>26</v>
      </c>
      <c r="C24" s="4">
        <v>143482</v>
      </c>
      <c r="D24" s="15">
        <f t="shared" si="0"/>
        <v>5.6394415820087501E-2</v>
      </c>
      <c r="E24" s="16">
        <f t="shared" si="3"/>
        <v>0.47874449888946058</v>
      </c>
      <c r="F24" s="24">
        <v>305.38970010000003</v>
      </c>
      <c r="G24" s="15">
        <f t="shared" si="1"/>
        <v>2.4493528208938003E-2</v>
      </c>
      <c r="H24" s="15">
        <f t="shared" si="4"/>
        <v>0.11606745813832632</v>
      </c>
      <c r="I24" s="5">
        <f t="shared" si="5"/>
        <v>2128.4181994954074</v>
      </c>
    </row>
    <row r="25" spans="2:9" ht="17.100000000000001" customHeight="1">
      <c r="B25" s="34" t="s">
        <v>27</v>
      </c>
      <c r="C25" s="4">
        <v>130232</v>
      </c>
      <c r="D25" s="15">
        <f t="shared" si="0"/>
        <v>5.118661268369297E-2</v>
      </c>
      <c r="E25" s="16">
        <f t="shared" si="3"/>
        <v>0.52993111157315353</v>
      </c>
      <c r="F25" s="24">
        <v>327.73592224999999</v>
      </c>
      <c r="G25" s="15">
        <f t="shared" si="1"/>
        <v>2.6285788466618578E-2</v>
      </c>
      <c r="H25" s="15">
        <f t="shared" si="4"/>
        <v>0.14235324660494489</v>
      </c>
      <c r="I25" s="5">
        <f t="shared" si="5"/>
        <v>2516.554473938817</v>
      </c>
    </row>
    <row r="26" spans="2:9" ht="17.100000000000001" customHeight="1">
      <c r="B26" s="35" t="s">
        <v>28</v>
      </c>
      <c r="C26" s="6">
        <v>118760</v>
      </c>
      <c r="D26" s="17">
        <f t="shared" si="0"/>
        <v>4.6677637771940672E-2</v>
      </c>
      <c r="E26" s="18">
        <f t="shared" si="3"/>
        <v>0.57660874934509421</v>
      </c>
      <c r="F26" s="27">
        <v>348.83049392000004</v>
      </c>
      <c r="G26" s="17">
        <f t="shared" si="1"/>
        <v>2.7977661133199747E-2</v>
      </c>
      <c r="H26" s="17">
        <f t="shared" si="4"/>
        <v>0.17033090773814463</v>
      </c>
      <c r="I26" s="7">
        <f t="shared" si="5"/>
        <v>2937.2725995284609</v>
      </c>
    </row>
    <row r="27" spans="2:9" ht="17.100000000000001" customHeight="1">
      <c r="B27" s="36" t="s">
        <v>29</v>
      </c>
      <c r="C27" s="8">
        <v>106024</v>
      </c>
      <c r="D27" s="19">
        <f t="shared" si="0"/>
        <v>4.1671858093063639E-2</v>
      </c>
      <c r="E27" s="20">
        <f t="shared" si="3"/>
        <v>0.61828060743815783</v>
      </c>
      <c r="F27" s="28">
        <v>356.94528683999999</v>
      </c>
      <c r="G27" s="19">
        <f t="shared" si="1"/>
        <v>2.8628501384952262E-2</v>
      </c>
      <c r="H27" s="19">
        <f t="shared" si="4"/>
        <v>0.1989594091230969</v>
      </c>
      <c r="I27" s="9">
        <f t="shared" si="5"/>
        <v>3366.6461069191878</v>
      </c>
    </row>
    <row r="28" spans="2:9" ht="17.100000000000001" customHeight="1">
      <c r="B28" s="34" t="s">
        <v>30</v>
      </c>
      <c r="C28" s="4">
        <v>97602</v>
      </c>
      <c r="D28" s="15">
        <f t="shared" si="0"/>
        <v>3.8361660507047438E-2</v>
      </c>
      <c r="E28" s="16">
        <f t="shared" si="3"/>
        <v>0.6566422679452053</v>
      </c>
      <c r="F28" s="29">
        <v>370.44422724999998</v>
      </c>
      <c r="G28" s="15">
        <f t="shared" si="1"/>
        <v>2.9711172731153004E-2</v>
      </c>
      <c r="H28" s="15">
        <f t="shared" si="4"/>
        <v>0.2286705818542499</v>
      </c>
      <c r="I28" s="5">
        <f t="shared" si="5"/>
        <v>3795.4573395012399</v>
      </c>
    </row>
    <row r="29" spans="2:9" ht="17.100000000000001" customHeight="1">
      <c r="B29" s="34" t="s">
        <v>31</v>
      </c>
      <c r="C29" s="4">
        <v>92347</v>
      </c>
      <c r="D29" s="15">
        <f t="shared" si="0"/>
        <v>3.6296226131066062E-2</v>
      </c>
      <c r="E29" s="16">
        <f t="shared" si="3"/>
        <v>0.69293849407627139</v>
      </c>
      <c r="F29" s="29">
        <v>392.16704143999999</v>
      </c>
      <c r="G29" s="15">
        <f t="shared" si="1"/>
        <v>3.1453433069226155E-2</v>
      </c>
      <c r="H29" s="15">
        <f t="shared" si="4"/>
        <v>0.26012401492347603</v>
      </c>
      <c r="I29" s="5">
        <f t="shared" si="5"/>
        <v>4246.6679095151985</v>
      </c>
    </row>
    <row r="30" spans="2:9" ht="17.100000000000001" customHeight="1">
      <c r="B30" s="34" t="s">
        <v>32</v>
      </c>
      <c r="C30" s="4">
        <v>159542</v>
      </c>
      <c r="D30" s="15">
        <f t="shared" si="0"/>
        <v>6.2706666263143807E-2</v>
      </c>
      <c r="E30" s="16">
        <f t="shared" si="3"/>
        <v>0.7556451603394152</v>
      </c>
      <c r="F30" s="29">
        <v>776.45875775000002</v>
      </c>
      <c r="G30" s="15">
        <f t="shared" si="1"/>
        <v>6.2275232202654705E-2</v>
      </c>
      <c r="H30" s="15">
        <f t="shared" si="4"/>
        <v>0.32239924712613072</v>
      </c>
      <c r="I30" s="5">
        <f t="shared" si="5"/>
        <v>4866.7984464905794</v>
      </c>
    </row>
    <row r="31" spans="2:9" ht="17.100000000000001" customHeight="1">
      <c r="B31" s="34" t="s">
        <v>33</v>
      </c>
      <c r="C31" s="4">
        <v>158052</v>
      </c>
      <c r="D31" s="15">
        <f t="shared" si="0"/>
        <v>6.2121034061390759E-2</v>
      </c>
      <c r="E31" s="16">
        <f t="shared" si="3"/>
        <v>0.817766194400806</v>
      </c>
      <c r="F31" s="29">
        <v>904.73053801999993</v>
      </c>
      <c r="G31" s="15">
        <f t="shared" si="1"/>
        <v>7.2563164203718084E-2</v>
      </c>
      <c r="H31" s="15">
        <f t="shared" si="4"/>
        <v>0.39496241132984877</v>
      </c>
      <c r="I31" s="5">
        <f t="shared" si="5"/>
        <v>5724.2587124490674</v>
      </c>
    </row>
    <row r="32" spans="2:9" ht="17.100000000000001" customHeight="1">
      <c r="B32" s="35" t="s">
        <v>34</v>
      </c>
      <c r="C32" s="6">
        <v>94529</v>
      </c>
      <c r="D32" s="17">
        <f t="shared" si="0"/>
        <v>3.7153843221150049E-2</v>
      </c>
      <c r="E32" s="18">
        <f t="shared" si="3"/>
        <v>0.85492003762195601</v>
      </c>
      <c r="F32" s="27">
        <v>620.01857840999992</v>
      </c>
      <c r="G32" s="17">
        <f t="shared" si="1"/>
        <v>4.9728077061466591E-2</v>
      </c>
      <c r="H32" s="17">
        <f t="shared" si="4"/>
        <v>0.44469048839131536</v>
      </c>
      <c r="I32" s="7">
        <f t="shared" si="5"/>
        <v>6559.030333654222</v>
      </c>
    </row>
    <row r="33" spans="2:9" ht="17.100000000000001" customHeight="1">
      <c r="B33" s="36" t="s">
        <v>35</v>
      </c>
      <c r="C33" s="8">
        <v>64654</v>
      </c>
      <c r="D33" s="19">
        <f t="shared" si="0"/>
        <v>2.5411721055128428E-2</v>
      </c>
      <c r="E33" s="20">
        <f t="shared" si="3"/>
        <v>0.88033175867708446</v>
      </c>
      <c r="F33" s="28">
        <v>488.81421872999999</v>
      </c>
      <c r="G33" s="19">
        <f t="shared" si="1"/>
        <v>3.9204939955318568E-2</v>
      </c>
      <c r="H33" s="19">
        <f t="shared" si="4"/>
        <v>0.4838954283466339</v>
      </c>
      <c r="I33" s="9">
        <f t="shared" si="5"/>
        <v>7560.4636794320541</v>
      </c>
    </row>
    <row r="34" spans="2:9" ht="17.100000000000001" customHeight="1">
      <c r="B34" s="34" t="s">
        <v>36</v>
      </c>
      <c r="C34" s="4">
        <v>47243</v>
      </c>
      <c r="D34" s="15">
        <f t="shared" si="0"/>
        <v>1.8568471213032949E-2</v>
      </c>
      <c r="E34" s="16">
        <f t="shared" si="3"/>
        <v>0.89890022989011742</v>
      </c>
      <c r="F34" s="29">
        <v>408.37357734</v>
      </c>
      <c r="G34" s="15">
        <f t="shared" si="1"/>
        <v>3.275326487136563E-2</v>
      </c>
      <c r="H34" s="15">
        <f t="shared" si="4"/>
        <v>0.51664869321799956</v>
      </c>
      <c r="I34" s="5">
        <f t="shared" si="5"/>
        <v>8644.1076421903763</v>
      </c>
    </row>
    <row r="35" spans="2:9" ht="17.100000000000001" customHeight="1">
      <c r="B35" s="34" t="s">
        <v>37</v>
      </c>
      <c r="C35" s="4">
        <v>37037</v>
      </c>
      <c r="D35" s="15">
        <f t="shared" si="0"/>
        <v>1.4557087151897664E-2</v>
      </c>
      <c r="E35" s="16">
        <f t="shared" si="3"/>
        <v>0.91345731704201505</v>
      </c>
      <c r="F35" s="29">
        <v>360.91388716</v>
      </c>
      <c r="G35" s="15">
        <f t="shared" si="1"/>
        <v>2.8946799689892118E-2</v>
      </c>
      <c r="H35" s="15">
        <f t="shared" si="4"/>
        <v>0.54559549290789167</v>
      </c>
      <c r="I35" s="5">
        <f t="shared" si="5"/>
        <v>9744.6846980046994</v>
      </c>
    </row>
    <row r="36" spans="2:9" ht="17.100000000000001" customHeight="1">
      <c r="B36" s="34" t="s">
        <v>38</v>
      </c>
      <c r="C36" s="4">
        <v>30071</v>
      </c>
      <c r="D36" s="15">
        <f t="shared" si="0"/>
        <v>1.1819158348265644E-2</v>
      </c>
      <c r="E36" s="16">
        <f t="shared" si="3"/>
        <v>0.92527647539028068</v>
      </c>
      <c r="F36" s="29">
        <v>325.94556545</v>
      </c>
      <c r="G36" s="15">
        <f t="shared" si="1"/>
        <v>2.6142194380863543E-2</v>
      </c>
      <c r="H36" s="15">
        <f t="shared" si="4"/>
        <v>0.57173768728875518</v>
      </c>
      <c r="I36" s="5">
        <f t="shared" si="5"/>
        <v>10839.199409730305</v>
      </c>
    </row>
    <row r="37" spans="2:9" ht="17.100000000000001" customHeight="1">
      <c r="B37" s="34" t="s">
        <v>39</v>
      </c>
      <c r="C37" s="4">
        <v>25093</v>
      </c>
      <c r="D37" s="15">
        <f t="shared" si="0"/>
        <v>9.8625965359658754E-3</v>
      </c>
      <c r="E37" s="16">
        <f t="shared" si="3"/>
        <v>0.93513907192624657</v>
      </c>
      <c r="F37" s="29">
        <v>299.78245963000001</v>
      </c>
      <c r="G37" s="15">
        <f t="shared" si="1"/>
        <v>2.4043804126621958E-2</v>
      </c>
      <c r="H37" s="15">
        <f t="shared" si="4"/>
        <v>0.59578149141537717</v>
      </c>
      <c r="I37" s="5">
        <f t="shared" si="5"/>
        <v>11946.856080580241</v>
      </c>
    </row>
    <row r="38" spans="2:9" ht="17.100000000000001" customHeight="1">
      <c r="B38" s="35" t="s">
        <v>40</v>
      </c>
      <c r="C38" s="6">
        <v>20667</v>
      </c>
      <c r="D38" s="17">
        <f t="shared" si="0"/>
        <v>8.1229937675370307E-3</v>
      </c>
      <c r="E38" s="18">
        <f t="shared" si="3"/>
        <v>0.94326206569378357</v>
      </c>
      <c r="F38" s="27">
        <v>269.85813605999999</v>
      </c>
      <c r="G38" s="17">
        <f t="shared" si="1"/>
        <v>2.1643748514873502E-2</v>
      </c>
      <c r="H38" s="17">
        <f t="shared" si="4"/>
        <v>0.61742523993025067</v>
      </c>
      <c r="I38" s="7">
        <f t="shared" si="5"/>
        <v>13057.44114094934</v>
      </c>
    </row>
    <row r="39" spans="2:9" ht="17.100000000000001" customHeight="1">
      <c r="B39" s="36" t="s">
        <v>41</v>
      </c>
      <c r="C39" s="8">
        <v>17293</v>
      </c>
      <c r="D39" s="19">
        <f t="shared" si="0"/>
        <v>6.7968709160506069E-3</v>
      </c>
      <c r="E39" s="20">
        <f t="shared" si="3"/>
        <v>0.9500589366098342</v>
      </c>
      <c r="F39" s="28">
        <v>244.48774811999999</v>
      </c>
      <c r="G39" s="19">
        <f t="shared" si="1"/>
        <v>1.9608937542281404E-2</v>
      </c>
      <c r="H39" s="19">
        <f t="shared" si="4"/>
        <v>0.6370341774725321</v>
      </c>
      <c r="I39" s="9">
        <f t="shared" si="5"/>
        <v>14137.960337708901</v>
      </c>
    </row>
    <row r="40" spans="2:9" ht="17.100000000000001" customHeight="1">
      <c r="B40" s="34" t="s">
        <v>42</v>
      </c>
      <c r="C40" s="4">
        <v>26331</v>
      </c>
      <c r="D40" s="15">
        <f t="shared" si="0"/>
        <v>1.0349182217690888E-2</v>
      </c>
      <c r="E40" s="16">
        <f t="shared" si="3"/>
        <v>0.96040811882752508</v>
      </c>
      <c r="F40" s="29">
        <v>419.41532130000002</v>
      </c>
      <c r="G40" s="15">
        <f t="shared" si="1"/>
        <v>3.3638858809443999E-2</v>
      </c>
      <c r="H40" s="15">
        <f t="shared" si="4"/>
        <v>0.67067303628197605</v>
      </c>
      <c r="I40" s="5">
        <f t="shared" si="5"/>
        <v>15928.575492765181</v>
      </c>
    </row>
    <row r="41" spans="2:9" ht="17.100000000000001" customHeight="1">
      <c r="B41" s="34" t="s">
        <v>43</v>
      </c>
      <c r="C41" s="4">
        <v>19672</v>
      </c>
      <c r="D41" s="15">
        <f t="shared" si="0"/>
        <v>7.7319172301247635E-3</v>
      </c>
      <c r="E41" s="16">
        <f t="shared" si="3"/>
        <v>0.96814003605764987</v>
      </c>
      <c r="F41" s="29">
        <v>363.35439891000004</v>
      </c>
      <c r="G41" s="15">
        <f t="shared" si="1"/>
        <v>2.9142538915456363E-2</v>
      </c>
      <c r="H41" s="15">
        <f t="shared" si="4"/>
        <v>0.69981557519743243</v>
      </c>
      <c r="I41" s="5">
        <f t="shared" si="5"/>
        <v>18470.638415514437</v>
      </c>
    </row>
    <row r="42" spans="2:9" ht="17.100000000000001" customHeight="1">
      <c r="B42" s="34" t="s">
        <v>44</v>
      </c>
      <c r="C42" s="4">
        <v>15080</v>
      </c>
      <c r="D42" s="15">
        <f t="shared" si="0"/>
        <v>5.9270695318361846E-3</v>
      </c>
      <c r="E42" s="16">
        <f t="shared" si="3"/>
        <v>0.97406710558948606</v>
      </c>
      <c r="F42" s="29">
        <v>317.07814498000005</v>
      </c>
      <c r="G42" s="15">
        <f t="shared" si="1"/>
        <v>2.5430990259207385E-2</v>
      </c>
      <c r="H42" s="15">
        <f t="shared" si="4"/>
        <v>0.72524656545663979</v>
      </c>
      <c r="I42" s="5">
        <f t="shared" si="5"/>
        <v>21026.402187002655</v>
      </c>
    </row>
    <row r="43" spans="2:9" ht="17.100000000000001" customHeight="1">
      <c r="B43" s="34" t="s">
        <v>45</v>
      </c>
      <c r="C43" s="4">
        <v>11237</v>
      </c>
      <c r="D43" s="15">
        <f t="shared" si="0"/>
        <v>4.4166101014087005E-3</v>
      </c>
      <c r="E43" s="16">
        <f t="shared" si="3"/>
        <v>0.97848371569089476</v>
      </c>
      <c r="F43" s="29">
        <v>264.73433986999999</v>
      </c>
      <c r="G43" s="15">
        <f t="shared" si="1"/>
        <v>2.1232798681020168E-2</v>
      </c>
      <c r="H43" s="15">
        <f t="shared" si="4"/>
        <v>0.74647936413765992</v>
      </c>
      <c r="I43" s="5">
        <f t="shared" si="5"/>
        <v>23559.165246062115</v>
      </c>
    </row>
    <row r="44" spans="2:9" ht="17.100000000000001" customHeight="1">
      <c r="B44" s="35" t="s">
        <v>46</v>
      </c>
      <c r="C44" s="6">
        <v>8759</v>
      </c>
      <c r="D44" s="17">
        <f t="shared" si="0"/>
        <v>3.4426526544663887E-3</v>
      </c>
      <c r="E44" s="18">
        <f t="shared" si="3"/>
        <v>0.98192636834536118</v>
      </c>
      <c r="F44" s="27">
        <v>228.21338994999999</v>
      </c>
      <c r="G44" s="17">
        <f t="shared" si="1"/>
        <v>1.8303666111094533E-2</v>
      </c>
      <c r="H44" s="17">
        <f t="shared" si="4"/>
        <v>0.76478303024875449</v>
      </c>
      <c r="I44" s="7">
        <f t="shared" si="5"/>
        <v>26054.731127982646</v>
      </c>
    </row>
    <row r="45" spans="2:9" ht="17.100000000000001" customHeight="1">
      <c r="B45" s="36" t="s">
        <v>47</v>
      </c>
      <c r="C45" s="8">
        <v>6643</v>
      </c>
      <c r="D45" s="19">
        <f t="shared" si="0"/>
        <v>2.6109763196278364E-3</v>
      </c>
      <c r="E45" s="20">
        <f t="shared" si="3"/>
        <v>0.98453734466498899</v>
      </c>
      <c r="F45" s="28">
        <v>189.35855115000001</v>
      </c>
      <c r="G45" s="19">
        <f t="shared" si="1"/>
        <v>1.5187345914670403E-2</v>
      </c>
      <c r="H45" s="19">
        <f t="shared" si="4"/>
        <v>0.77997037616342491</v>
      </c>
      <c r="I45" s="9">
        <f t="shared" si="5"/>
        <v>28504.975334939034</v>
      </c>
    </row>
    <row r="46" spans="2:9" ht="17.100000000000001" customHeight="1">
      <c r="B46" s="34" t="s">
        <v>48</v>
      </c>
      <c r="C46" s="4">
        <v>15921</v>
      </c>
      <c r="D46" s="15">
        <f t="shared" si="0"/>
        <v>6.2576176403424336E-3</v>
      </c>
      <c r="E46" s="16">
        <f t="shared" si="3"/>
        <v>0.99079496230533137</v>
      </c>
      <c r="F46" s="29">
        <v>543.01177813999993</v>
      </c>
      <c r="G46" s="15">
        <f t="shared" si="1"/>
        <v>4.3551810363291525E-2</v>
      </c>
      <c r="H46" s="15">
        <f t="shared" si="4"/>
        <v>0.82352218652671638</v>
      </c>
      <c r="I46" s="5">
        <f t="shared" si="5"/>
        <v>34106.637657182335</v>
      </c>
    </row>
    <row r="47" spans="2:9" ht="17.100000000000001" customHeight="1">
      <c r="B47" s="34" t="s">
        <v>49</v>
      </c>
      <c r="C47" s="4">
        <v>7522</v>
      </c>
      <c r="D47" s="15">
        <f t="shared" si="0"/>
        <v>2.9564600144875186E-3</v>
      </c>
      <c r="E47" s="16">
        <f t="shared" si="3"/>
        <v>0.99375142231981894</v>
      </c>
      <c r="F47" s="29">
        <v>334.70674045999999</v>
      </c>
      <c r="G47" s="15">
        <f t="shared" si="1"/>
        <v>2.684487717331073E-2</v>
      </c>
      <c r="H47" s="15">
        <f t="shared" si="4"/>
        <v>0.85036706370002713</v>
      </c>
      <c r="I47" s="5">
        <f t="shared" si="5"/>
        <v>44497.040741823977</v>
      </c>
    </row>
    <row r="48" spans="2:9" ht="17.100000000000001" customHeight="1">
      <c r="B48" s="34" t="s">
        <v>50</v>
      </c>
      <c r="C48" s="4">
        <v>4381</v>
      </c>
      <c r="D48" s="15">
        <f t="shared" si="0"/>
        <v>1.7219158898524088E-3</v>
      </c>
      <c r="E48" s="16">
        <f t="shared" si="3"/>
        <v>0.99547333820967132</v>
      </c>
      <c r="F48" s="29">
        <v>241.48046809000002</v>
      </c>
      <c r="G48" s="15">
        <f t="shared" si="1"/>
        <v>1.9367741135778955E-2</v>
      </c>
      <c r="H48" s="15">
        <f t="shared" si="4"/>
        <v>0.86973480483580612</v>
      </c>
      <c r="I48" s="5">
        <f t="shared" si="5"/>
        <v>55119.942499429351</v>
      </c>
    </row>
    <row r="49" spans="2:9" ht="17.100000000000001" customHeight="1">
      <c r="B49" s="34" t="s">
        <v>51</v>
      </c>
      <c r="C49" s="4">
        <v>2807</v>
      </c>
      <c r="D49" s="15">
        <f t="shared" si="0"/>
        <v>1.1032681814233535E-3</v>
      </c>
      <c r="E49" s="16">
        <f t="shared" si="3"/>
        <v>0.99657660639109469</v>
      </c>
      <c r="F49" s="29">
        <v>184.18807243999998</v>
      </c>
      <c r="G49" s="15">
        <f t="shared" si="1"/>
        <v>1.477265194792683E-2</v>
      </c>
      <c r="H49" s="15">
        <f t="shared" si="4"/>
        <v>0.88450745678373299</v>
      </c>
      <c r="I49" s="5">
        <f t="shared" si="5"/>
        <v>65617.410915568224</v>
      </c>
    </row>
    <row r="50" spans="2:9" ht="17.100000000000001" customHeight="1">
      <c r="B50" s="35" t="s">
        <v>52</v>
      </c>
      <c r="C50" s="6">
        <v>1914</v>
      </c>
      <c r="D50" s="17">
        <f t="shared" si="0"/>
        <v>7.5228190211766967E-4</v>
      </c>
      <c r="E50" s="18">
        <f t="shared" si="3"/>
        <v>0.99732888829321231</v>
      </c>
      <c r="F50" s="27">
        <v>146.54680063000001</v>
      </c>
      <c r="G50" s="17">
        <f t="shared" si="1"/>
        <v>1.1753664887797957E-2</v>
      </c>
      <c r="H50" s="17">
        <f t="shared" si="4"/>
        <v>0.89626112167153094</v>
      </c>
      <c r="I50" s="7">
        <f t="shared" si="5"/>
        <v>76565.726556948794</v>
      </c>
    </row>
    <row r="51" spans="2:9" ht="17.100000000000001" customHeight="1">
      <c r="B51" s="34" t="s">
        <v>53</v>
      </c>
      <c r="C51" s="4">
        <v>1273</v>
      </c>
      <c r="D51" s="15">
        <f t="shared" si="0"/>
        <v>5.0034214284001746E-4</v>
      </c>
      <c r="E51" s="16">
        <f t="shared" si="3"/>
        <v>0.99782923043605232</v>
      </c>
      <c r="F51" s="29">
        <v>111.14805256999999</v>
      </c>
      <c r="G51" s="15">
        <f t="shared" si="1"/>
        <v>8.9145375895138736E-3</v>
      </c>
      <c r="H51" s="15">
        <f t="shared" si="4"/>
        <v>0.90517565926104482</v>
      </c>
      <c r="I51" s="5">
        <f t="shared" si="5"/>
        <v>87311.90304006284</v>
      </c>
    </row>
    <row r="52" spans="2:9" ht="17.100000000000001" customHeight="1">
      <c r="B52" s="34" t="s">
        <v>54</v>
      </c>
      <c r="C52" s="4">
        <v>3002</v>
      </c>
      <c r="D52" s="15">
        <f t="shared" si="0"/>
        <v>1.1799113219212352E-3</v>
      </c>
      <c r="E52" s="16">
        <f t="shared" si="3"/>
        <v>0.99900914175797351</v>
      </c>
      <c r="F52" s="29">
        <v>337.57043587999999</v>
      </c>
      <c r="G52" s="15">
        <f t="shared" si="1"/>
        <v>2.7074557494973867E-2</v>
      </c>
      <c r="H52" s="15">
        <f t="shared" si="4"/>
        <v>0.93225021675601871</v>
      </c>
      <c r="I52" s="5">
        <f t="shared" si="5"/>
        <v>112448.51295136576</v>
      </c>
    </row>
    <row r="53" spans="2:9" ht="17.100000000000001" customHeight="1">
      <c r="B53" s="34" t="s">
        <v>55</v>
      </c>
      <c r="C53" s="4">
        <v>986</v>
      </c>
      <c r="D53" s="15">
        <f t="shared" si="0"/>
        <v>3.8753916169698133E-4</v>
      </c>
      <c r="E53" s="16">
        <f t="shared" si="3"/>
        <v>0.99939668091967049</v>
      </c>
      <c r="F53" s="29">
        <v>164.91938697999998</v>
      </c>
      <c r="G53" s="15">
        <f t="shared" si="1"/>
        <v>1.3227222974031769E-2</v>
      </c>
      <c r="H53" s="15">
        <f t="shared" si="4"/>
        <v>0.9454774397300505</v>
      </c>
      <c r="I53" s="5">
        <f t="shared" si="5"/>
        <v>167261.04156186612</v>
      </c>
    </row>
    <row r="54" spans="2:9" ht="17.100000000000001" customHeight="1">
      <c r="B54" s="34" t="s">
        <v>56</v>
      </c>
      <c r="C54" s="4">
        <v>467</v>
      </c>
      <c r="D54" s="15">
        <f t="shared" si="0"/>
        <v>1.8355049544877309E-4</v>
      </c>
      <c r="E54" s="16">
        <f t="shared" si="3"/>
        <v>0.99958023141511931</v>
      </c>
      <c r="F54" s="29">
        <v>101.50373987</v>
      </c>
      <c r="G54" s="15">
        <f t="shared" si="1"/>
        <v>8.1410234693719136E-3</v>
      </c>
      <c r="H54" s="15">
        <f t="shared" si="4"/>
        <v>0.95361846319942245</v>
      </c>
      <c r="I54" s="5">
        <f t="shared" si="5"/>
        <v>217352.76203426125</v>
      </c>
    </row>
    <row r="55" spans="2:9" ht="17.100000000000001" customHeight="1" thickBot="1">
      <c r="B55" s="37" t="s">
        <v>57</v>
      </c>
      <c r="C55" s="10">
        <v>1053</v>
      </c>
      <c r="D55" s="21">
        <f t="shared" si="0"/>
        <v>4.1387295868856118E-4</v>
      </c>
      <c r="E55" s="16">
        <f t="shared" si="3"/>
        <v>0.99999410437380787</v>
      </c>
      <c r="F55" s="30">
        <v>578.23900666999998</v>
      </c>
      <c r="G55" s="21">
        <f t="shared" si="1"/>
        <v>4.6377181079591795E-2</v>
      </c>
      <c r="H55" s="15">
        <f t="shared" si="4"/>
        <v>0.99999564427901422</v>
      </c>
      <c r="I55" s="7">
        <f t="shared" si="5"/>
        <v>549134.85913580249</v>
      </c>
    </row>
    <row r="56" spans="2:9" ht="17.100000000000001" customHeight="1" thickTop="1" thickBot="1">
      <c r="B56" s="11" t="s">
        <v>8</v>
      </c>
      <c r="C56" s="12">
        <v>2544259</v>
      </c>
      <c r="D56" s="32">
        <f t="shared" si="0"/>
        <v>1</v>
      </c>
      <c r="E56" s="22"/>
      <c r="F56" s="31">
        <v>12468.17924698</v>
      </c>
      <c r="G56" s="32">
        <f t="shared" si="1"/>
        <v>1</v>
      </c>
      <c r="H56" s="22"/>
      <c r="I56" s="13">
        <f>F56*10^6/C56</f>
        <v>4900.5149424567226</v>
      </c>
    </row>
    <row r="57" spans="2:9" ht="14.25" customHeight="1" thickTop="1">
      <c r="B57" s="14" t="s">
        <v>65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2017-06-19T09:12:31Z</dcterms:modified>
</cp:coreProperties>
</file>