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9" sheetId="116" r:id="rId1"/>
  </sheets>
  <calcPr calcId="145621"/>
</workbook>
</file>

<file path=xl/calcChain.xml><?xml version="1.0" encoding="utf-8"?>
<calcChain xmlns="http://schemas.openxmlformats.org/spreadsheetml/2006/main">
  <c r="I56" i="116" l="1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4" i="116"/>
  <c r="I11" i="116"/>
  <c r="I12" i="116"/>
  <c r="I13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<sst xmlns="http://schemas.openxmlformats.org/spreadsheetml/2006/main" count="70" uniqueCount="66">
  <si>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</si>
  <si>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</si>
  <si>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</si>
  <si>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</si>
  <si>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</si>
  <si>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</si>
  <si>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</si>
  <si>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</si>
  <si>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</si>
  <si>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</si>
  <si>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</si>
  <si>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</si>
  <si>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</si>
  <si>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</si>
  <si>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</si>
  <si>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</si>
  <si>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</si>
  <si>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</si>
  <si>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</si>
  <si>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</si>
  <si>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</si>
  <si>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</si>
  <si>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</si>
  <si>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</si>
  <si>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</si>
  <si>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</si>
  <si>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</si>
  <si>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</si>
  <si>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</si>
  <si>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</si>
  <si>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</si>
  <si>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</si>
  <si>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</si>
  <si>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</si>
  <si>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</si>
  <si>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</si>
  <si>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</si>
  <si>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</si>
  <si>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</si>
  <si>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</si>
  <si>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</si>
  <si>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</si>
  <si>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</si>
  <si>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</si>
  <si>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</si>
  <si>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</si>
  <si>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</si>
  <si>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</si>
  <si>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</si>
  <si>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</si>
  <si>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</si>
  <si>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</si>
  <si>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</si>
  <si>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</si>
  <si>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</si>
  <si>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</si>
  <si>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</si>
  <si>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</si>
  <si>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</si>
  <si>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</si>
  <si>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</si>
  <si>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</si>
  <si>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</si>
  <si>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II.B.9. TOTAL PAGOS A CUENTA</t>
  </si>
  <si>
    <t>(millones euros)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</si>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</sst>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26402</v>
      </c>
      <c r="D9" s="16">
        <f t="shared" ref="D9:D56" si="0">C9/$C$56</f>
        <v>6.7774055335891271E-3</v>
      </c>
      <c r="E9" s="17">
        <f>D9</f>
        <v>6.7774055335891271E-3</v>
      </c>
      <c r="F9" s="26">
        <v>8.9100602300000009</v>
      </c>
      <c r="G9" s="16">
        <f t="shared" ref="G9:G56" si="1">F9/$F$56</f>
        <v>5.7955468718914383E-4</v>
      </c>
      <c r="H9" s="16">
        <f>G9</f>
        <v>5.7955468718914383E-4</v>
      </c>
      <c r="I9" s="3">
        <f t="shared" ref="I9:I14" si="2">F9*10^6/C9</f>
        <v>337.47671502158931</v>
      </c>
      <c r="J9" s="4"/>
    </row>
    <row r="10" spans="2:10" ht="17.100000000000001" customHeight="1">
      <c r="B10" s="37" t="s">
        <v>12</v>
      </c>
      <c r="C10" s="5">
        <v>129497</v>
      </c>
      <c r="D10" s="18">
        <f t="shared" si="0"/>
        <v>3.3241939413044132E-2</v>
      </c>
      <c r="E10" s="19">
        <f>E9+D10</f>
        <v>4.0019344946633256E-2</v>
      </c>
      <c r="F10" s="27">
        <v>30.501115980000002</v>
      </c>
      <c r="G10" s="18">
        <f t="shared" si="1"/>
        <v>1.9839444711260605E-3</v>
      </c>
      <c r="H10" s="18">
        <f>H9+G10</f>
        <v>2.5634991583152042E-3</v>
      </c>
      <c r="I10" s="6">
        <f t="shared" si="2"/>
        <v>235.53530954385045</v>
      </c>
    </row>
    <row r="11" spans="2:10" ht="17.100000000000001" customHeight="1">
      <c r="B11" s="37" t="s">
        <v>13</v>
      </c>
      <c r="C11" s="5">
        <v>95935</v>
      </c>
      <c r="D11" s="18">
        <f t="shared" si="0"/>
        <v>2.462655858892784E-2</v>
      </c>
      <c r="E11" s="19">
        <f t="shared" ref="E11:E55" si="3">E10+D11</f>
        <v>6.46459035355611E-2</v>
      </c>
      <c r="F11" s="27">
        <v>26.370236550000001</v>
      </c>
      <c r="G11" s="18">
        <f t="shared" si="1"/>
        <v>1.7152515022717167E-3</v>
      </c>
      <c r="H11" s="18">
        <f t="shared" ref="H11:H55" si="4">H10+G11</f>
        <v>4.2787506605869207E-3</v>
      </c>
      <c r="I11" s="6">
        <f t="shared" si="2"/>
        <v>274.87607807369574</v>
      </c>
    </row>
    <row r="12" spans="2:10" ht="17.100000000000001" customHeight="1">
      <c r="B12" s="37" t="s">
        <v>14</v>
      </c>
      <c r="C12" s="5">
        <v>101148</v>
      </c>
      <c r="D12" s="18">
        <f t="shared" si="0"/>
        <v>2.5964738084670595E-2</v>
      </c>
      <c r="E12" s="19">
        <f t="shared" si="3"/>
        <v>9.0610641620231691E-2</v>
      </c>
      <c r="F12" s="27">
        <v>35.231338640000004</v>
      </c>
      <c r="G12" s="18">
        <f t="shared" si="1"/>
        <v>2.2916217082361964E-3</v>
      </c>
      <c r="H12" s="18">
        <f t="shared" si="4"/>
        <v>6.5703723688231176E-3</v>
      </c>
      <c r="I12" s="6">
        <f t="shared" si="2"/>
        <v>348.31473326215053</v>
      </c>
    </row>
    <row r="13" spans="2:10" ht="17.100000000000001" customHeight="1">
      <c r="B13" s="37" t="s">
        <v>15</v>
      </c>
      <c r="C13" s="5">
        <v>115714</v>
      </c>
      <c r="D13" s="18">
        <f t="shared" si="0"/>
        <v>2.9703836978779343E-2</v>
      </c>
      <c r="E13" s="19">
        <f t="shared" si="3"/>
        <v>0.12031447859901104</v>
      </c>
      <c r="F13" s="27">
        <v>45.909954069999998</v>
      </c>
      <c r="G13" s="18">
        <f t="shared" si="1"/>
        <v>2.9862120325876641E-3</v>
      </c>
      <c r="H13" s="18">
        <f t="shared" si="4"/>
        <v>9.5565844014107813E-3</v>
      </c>
      <c r="I13" s="6">
        <f t="shared" si="2"/>
        <v>396.75366913251639</v>
      </c>
    </row>
    <row r="14" spans="2:10" ht="17.100000000000001" customHeight="1">
      <c r="B14" s="38" t="s">
        <v>16</v>
      </c>
      <c r="C14" s="7">
        <v>123651</v>
      </c>
      <c r="D14" s="20">
        <f t="shared" si="0"/>
        <v>3.1741268526393043E-2</v>
      </c>
      <c r="E14" s="21">
        <f t="shared" si="3"/>
        <v>0.15205574712540409</v>
      </c>
      <c r="F14" s="28">
        <v>57.109022750000001</v>
      </c>
      <c r="G14" s="20">
        <f t="shared" si="1"/>
        <v>3.7146552280437222E-3</v>
      </c>
      <c r="H14" s="20">
        <f t="shared" si="4"/>
        <v>1.3271239629454503E-2</v>
      </c>
      <c r="I14" s="8">
        <f t="shared" si="2"/>
        <v>461.85653775545688</v>
      </c>
    </row>
    <row r="15" spans="2:10" ht="17.100000000000001" customHeight="1">
      <c r="B15" s="37" t="s">
        <v>17</v>
      </c>
      <c r="C15" s="5">
        <v>182916</v>
      </c>
      <c r="D15" s="18">
        <f t="shared" si="0"/>
        <v>4.6954621262858445E-2</v>
      </c>
      <c r="E15" s="19">
        <f t="shared" si="3"/>
        <v>0.19901036838826253</v>
      </c>
      <c r="F15" s="27">
        <v>78.429714599999997</v>
      </c>
      <c r="G15" s="18">
        <f t="shared" si="1"/>
        <v>5.1014591975812968E-3</v>
      </c>
      <c r="H15" s="18">
        <f t="shared" si="4"/>
        <v>1.8372698827035801E-2</v>
      </c>
      <c r="I15" s="10">
        <f t="shared" ref="I15:I55" si="5">F15*10^6/C15</f>
        <v>428.77448992980379</v>
      </c>
    </row>
    <row r="16" spans="2:10" ht="17.100000000000001" customHeight="1">
      <c r="B16" s="37" t="s">
        <v>18</v>
      </c>
      <c r="C16" s="5">
        <v>181574</v>
      </c>
      <c r="D16" s="18">
        <f t="shared" si="0"/>
        <v>4.6610129246114386E-2</v>
      </c>
      <c r="E16" s="19">
        <f t="shared" si="3"/>
        <v>0.24562049763437691</v>
      </c>
      <c r="F16" s="27">
        <v>107.89741923000001</v>
      </c>
      <c r="G16" s="18">
        <f t="shared" si="1"/>
        <v>7.0181854483781156E-3</v>
      </c>
      <c r="H16" s="18">
        <f t="shared" si="4"/>
        <v>2.5390884275413916E-2</v>
      </c>
      <c r="I16" s="6">
        <f t="shared" si="5"/>
        <v>594.23386184145306</v>
      </c>
    </row>
    <row r="17" spans="2:9" ht="17.100000000000001" customHeight="1">
      <c r="B17" s="37" t="s">
        <v>19</v>
      </c>
      <c r="C17" s="5">
        <v>204565</v>
      </c>
      <c r="D17" s="18">
        <f t="shared" si="0"/>
        <v>5.2511929512107404E-2</v>
      </c>
      <c r="E17" s="19">
        <f t="shared" si="3"/>
        <v>0.2981324271464843</v>
      </c>
      <c r="F17" s="27">
        <v>156.99602671</v>
      </c>
      <c r="G17" s="18">
        <f t="shared" si="1"/>
        <v>1.0211803377433793E-2</v>
      </c>
      <c r="H17" s="18">
        <f t="shared" si="4"/>
        <v>3.5602687652847707E-2</v>
      </c>
      <c r="I17" s="6">
        <f t="shared" si="5"/>
        <v>767.46279524845409</v>
      </c>
    </row>
    <row r="18" spans="2:9" ht="17.100000000000001" customHeight="1">
      <c r="B18" s="37" t="s">
        <v>20</v>
      </c>
      <c r="C18" s="5">
        <v>219325</v>
      </c>
      <c r="D18" s="18">
        <f t="shared" si="0"/>
        <v>5.6300828295372897E-2</v>
      </c>
      <c r="E18" s="19">
        <f t="shared" si="3"/>
        <v>0.35443325544185722</v>
      </c>
      <c r="F18" s="27">
        <v>221.00433538999999</v>
      </c>
      <c r="G18" s="18">
        <f t="shared" si="1"/>
        <v>1.4375222519050926E-2</v>
      </c>
      <c r="H18" s="18">
        <f t="shared" si="4"/>
        <v>4.9977910171898635E-2</v>
      </c>
      <c r="I18" s="6">
        <f t="shared" si="5"/>
        <v>1007.6568352445001</v>
      </c>
    </row>
    <row r="19" spans="2:9" ht="17.100000000000001" customHeight="1">
      <c r="B19" s="37" t="s">
        <v>21</v>
      </c>
      <c r="C19" s="5">
        <v>225539</v>
      </c>
      <c r="D19" s="18">
        <f t="shared" si="0"/>
        <v>5.7895964951146052E-2</v>
      </c>
      <c r="E19" s="19">
        <f t="shared" si="3"/>
        <v>0.41232922039300329</v>
      </c>
      <c r="F19" s="27">
        <v>295.03524110000001</v>
      </c>
      <c r="G19" s="18">
        <f t="shared" si="1"/>
        <v>1.9190561281479029E-2</v>
      </c>
      <c r="H19" s="18">
        <f t="shared" si="4"/>
        <v>6.9168471453377664E-2</v>
      </c>
      <c r="I19" s="6">
        <f t="shared" si="5"/>
        <v>1308.1340304780992</v>
      </c>
    </row>
    <row r="20" spans="2:9" ht="17.100000000000001" customHeight="1">
      <c r="B20" s="38" t="s">
        <v>22</v>
      </c>
      <c r="C20" s="7">
        <v>221663</v>
      </c>
      <c r="D20" s="20">
        <f t="shared" si="0"/>
        <v>5.6900993969849503E-2</v>
      </c>
      <c r="E20" s="21">
        <f t="shared" si="3"/>
        <v>0.46923021436285278</v>
      </c>
      <c r="F20" s="28">
        <v>363.69803324999998</v>
      </c>
      <c r="G20" s="20">
        <f t="shared" si="1"/>
        <v>2.3656731206126828E-2</v>
      </c>
      <c r="H20" s="20">
        <f t="shared" si="4"/>
        <v>9.2825202659504488E-2</v>
      </c>
      <c r="I20" s="8">
        <f t="shared" si="5"/>
        <v>1640.7701477016913</v>
      </c>
    </row>
    <row r="21" spans="2:9" ht="17.100000000000001" customHeight="1">
      <c r="B21" s="39" t="s">
        <v>23</v>
      </c>
      <c r="C21" s="9">
        <v>214180</v>
      </c>
      <c r="D21" s="22">
        <f t="shared" si="0"/>
        <v>5.4980104430880965E-2</v>
      </c>
      <c r="E21" s="23">
        <f t="shared" si="3"/>
        <v>0.5242103187937337</v>
      </c>
      <c r="F21" s="29">
        <v>426.91741672000001</v>
      </c>
      <c r="G21" s="22">
        <f t="shared" si="1"/>
        <v>2.7768834723439009E-2</v>
      </c>
      <c r="H21" s="22">
        <f t="shared" si="4"/>
        <v>0.1205940373829435</v>
      </c>
      <c r="I21" s="10">
        <f t="shared" si="5"/>
        <v>1993.2646219068074</v>
      </c>
    </row>
    <row r="22" spans="2:9" ht="17.100000000000001" customHeight="1">
      <c r="B22" s="37" t="s">
        <v>24</v>
      </c>
      <c r="C22" s="5">
        <v>195141</v>
      </c>
      <c r="D22" s="18">
        <f t="shared" si="0"/>
        <v>5.0092784381111879E-2</v>
      </c>
      <c r="E22" s="19">
        <f t="shared" si="3"/>
        <v>0.57430310317484556</v>
      </c>
      <c r="F22" s="27">
        <v>463.05272636000001</v>
      </c>
      <c r="G22" s="18">
        <f t="shared" si="1"/>
        <v>3.0119255207060481E-2</v>
      </c>
      <c r="H22" s="18">
        <f t="shared" si="4"/>
        <v>0.15071329259000399</v>
      </c>
      <c r="I22" s="6">
        <f t="shared" si="5"/>
        <v>2372.9135669080306</v>
      </c>
    </row>
    <row r="23" spans="2:9" ht="17.100000000000001" customHeight="1">
      <c r="B23" s="37" t="s">
        <v>25</v>
      </c>
      <c r="C23" s="5">
        <v>174292</v>
      </c>
      <c r="D23" s="18">
        <f t="shared" si="0"/>
        <v>4.4740836499519585E-2</v>
      </c>
      <c r="E23" s="19">
        <f t="shared" si="3"/>
        <v>0.61904393967436511</v>
      </c>
      <c r="F23" s="27">
        <v>479.26982280999999</v>
      </c>
      <c r="G23" s="18">
        <f t="shared" si="1"/>
        <v>3.1174095917177198E-2</v>
      </c>
      <c r="H23" s="18">
        <f t="shared" si="4"/>
        <v>0.1818873885071812</v>
      </c>
      <c r="I23" s="6">
        <f t="shared" si="5"/>
        <v>2749.809645938999</v>
      </c>
    </row>
    <row r="24" spans="2:9" ht="17.100000000000001" customHeight="1">
      <c r="B24" s="37" t="s">
        <v>26</v>
      </c>
      <c r="C24" s="5">
        <v>150434</v>
      </c>
      <c r="D24" s="18">
        <f t="shared" si="0"/>
        <v>3.8616476935078657E-2</v>
      </c>
      <c r="E24" s="19">
        <f t="shared" si="3"/>
        <v>0.65766041660944374</v>
      </c>
      <c r="F24" s="27">
        <v>473.3212024</v>
      </c>
      <c r="G24" s="18">
        <f t="shared" si="1"/>
        <v>3.0787168023096678E-2</v>
      </c>
      <c r="H24" s="18">
        <f t="shared" si="4"/>
        <v>0.21267455653027786</v>
      </c>
      <c r="I24" s="6">
        <f t="shared" si="5"/>
        <v>3146.3711820466115</v>
      </c>
    </row>
    <row r="25" spans="2:9" ht="17.100000000000001" customHeight="1">
      <c r="B25" s="37" t="s">
        <v>27</v>
      </c>
      <c r="C25" s="5">
        <v>133480</v>
      </c>
      <c r="D25" s="18">
        <f t="shared" si="0"/>
        <v>3.4264377343514757E-2</v>
      </c>
      <c r="E25" s="19">
        <f t="shared" si="3"/>
        <v>0.69192479395295847</v>
      </c>
      <c r="F25" s="27">
        <v>478.94084287999999</v>
      </c>
      <c r="G25" s="18">
        <f t="shared" si="1"/>
        <v>3.115269742429376E-2</v>
      </c>
      <c r="H25" s="18">
        <f t="shared" si="4"/>
        <v>0.24382725395457161</v>
      </c>
      <c r="I25" s="6">
        <f t="shared" si="5"/>
        <v>3588.1094012586154</v>
      </c>
    </row>
    <row r="26" spans="2:9" ht="17.100000000000001" customHeight="1">
      <c r="B26" s="38" t="s">
        <v>28</v>
      </c>
      <c r="C26" s="7">
        <v>120486</v>
      </c>
      <c r="D26" s="20">
        <f t="shared" si="0"/>
        <v>3.0928811571851358E-2</v>
      </c>
      <c r="E26" s="21">
        <f t="shared" si="3"/>
        <v>0.72285360552480982</v>
      </c>
      <c r="F26" s="30">
        <v>485.97196799</v>
      </c>
      <c r="G26" s="20">
        <f t="shared" si="1"/>
        <v>3.1610036814659903E-2</v>
      </c>
      <c r="H26" s="20">
        <f t="shared" si="4"/>
        <v>0.27543729076923151</v>
      </c>
      <c r="I26" s="8">
        <f t="shared" si="5"/>
        <v>4033.4310043490532</v>
      </c>
    </row>
    <row r="27" spans="2:9" ht="17.100000000000001" customHeight="1">
      <c r="B27" s="39" t="s">
        <v>29</v>
      </c>
      <c r="C27" s="9">
        <v>107050</v>
      </c>
      <c r="D27" s="22">
        <f t="shared" si="0"/>
        <v>2.7479784197057648E-2</v>
      </c>
      <c r="E27" s="23">
        <f t="shared" si="3"/>
        <v>0.75033338972186747</v>
      </c>
      <c r="F27" s="31">
        <v>478.03507731000002</v>
      </c>
      <c r="G27" s="22">
        <f t="shared" si="1"/>
        <v>3.1093781921139183E-2</v>
      </c>
      <c r="H27" s="22">
        <f t="shared" si="4"/>
        <v>0.30653107269037072</v>
      </c>
      <c r="I27" s="10">
        <f t="shared" si="5"/>
        <v>4465.5308482951896</v>
      </c>
    </row>
    <row r="28" spans="2:9" ht="17.100000000000001" customHeight="1">
      <c r="B28" s="37" t="s">
        <v>30</v>
      </c>
      <c r="C28" s="5">
        <v>98298</v>
      </c>
      <c r="D28" s="18">
        <f t="shared" si="0"/>
        <v>2.5233141774893719E-2</v>
      </c>
      <c r="E28" s="19">
        <f t="shared" si="3"/>
        <v>0.77556653149676125</v>
      </c>
      <c r="F28" s="32">
        <v>483.45848925000001</v>
      </c>
      <c r="G28" s="18">
        <f t="shared" si="1"/>
        <v>3.1446547640926532E-2</v>
      </c>
      <c r="H28" s="18">
        <f t="shared" si="4"/>
        <v>0.33797762033129725</v>
      </c>
      <c r="I28" s="6">
        <f t="shared" si="5"/>
        <v>4918.2942608191415</v>
      </c>
    </row>
    <row r="29" spans="2:9" ht="17.100000000000001" customHeight="1">
      <c r="B29" s="37" t="s">
        <v>31</v>
      </c>
      <c r="C29" s="5">
        <v>92837</v>
      </c>
      <c r="D29" s="18">
        <f t="shared" si="0"/>
        <v>2.3831300565177401E-2</v>
      </c>
      <c r="E29" s="19">
        <f t="shared" si="3"/>
        <v>0.7993978320619386</v>
      </c>
      <c r="F29" s="32">
        <v>499.88736882999996</v>
      </c>
      <c r="G29" s="18">
        <f t="shared" si="1"/>
        <v>3.251516378044448E-2</v>
      </c>
      <c r="H29" s="18">
        <f t="shared" si="4"/>
        <v>0.37049278411174175</v>
      </c>
      <c r="I29" s="6">
        <f t="shared" si="5"/>
        <v>5384.5704711483568</v>
      </c>
    </row>
    <row r="30" spans="2:9" ht="17.100000000000001" customHeight="1">
      <c r="B30" s="37" t="s">
        <v>32</v>
      </c>
      <c r="C30" s="5">
        <v>160014</v>
      </c>
      <c r="D30" s="18">
        <f t="shared" si="0"/>
        <v>4.1075667337767234E-2</v>
      </c>
      <c r="E30" s="19">
        <f t="shared" si="3"/>
        <v>0.84047349939970584</v>
      </c>
      <c r="F30" s="32">
        <v>963.13980427000001</v>
      </c>
      <c r="G30" s="18">
        <f t="shared" si="1"/>
        <v>6.2647409060568496E-2</v>
      </c>
      <c r="H30" s="18">
        <f t="shared" si="4"/>
        <v>0.43314019317231023</v>
      </c>
      <c r="I30" s="6">
        <f t="shared" si="5"/>
        <v>6019.097105690752</v>
      </c>
    </row>
    <row r="31" spans="2:9" ht="17.100000000000001" customHeight="1">
      <c r="B31" s="37" t="s">
        <v>33</v>
      </c>
      <c r="C31" s="5">
        <v>158175</v>
      </c>
      <c r="D31" s="18">
        <f t="shared" si="0"/>
        <v>4.0603595192616471E-2</v>
      </c>
      <c r="E31" s="19">
        <f t="shared" si="3"/>
        <v>0.88107709459232231</v>
      </c>
      <c r="F31" s="32">
        <v>1087.8270452100001</v>
      </c>
      <c r="G31" s="18">
        <f t="shared" si="1"/>
        <v>7.0757688121999618E-2</v>
      </c>
      <c r="H31" s="18">
        <f t="shared" si="4"/>
        <v>0.50389788129430979</v>
      </c>
      <c r="I31" s="6">
        <f t="shared" si="5"/>
        <v>6877.3639652916072</v>
      </c>
    </row>
    <row r="32" spans="2:9" ht="17.100000000000001" customHeight="1">
      <c r="B32" s="38" t="s">
        <v>34</v>
      </c>
      <c r="C32" s="7">
        <v>94546</v>
      </c>
      <c r="D32" s="20">
        <f t="shared" si="0"/>
        <v>2.4270001650583954E-2</v>
      </c>
      <c r="E32" s="21">
        <f t="shared" si="3"/>
        <v>0.90534709624290621</v>
      </c>
      <c r="F32" s="30">
        <v>726.35902353999995</v>
      </c>
      <c r="G32" s="20">
        <f t="shared" si="1"/>
        <v>4.7246007973925516E-2</v>
      </c>
      <c r="H32" s="20">
        <f t="shared" si="4"/>
        <v>0.55114388926823532</v>
      </c>
      <c r="I32" s="8">
        <f t="shared" si="5"/>
        <v>7682.5991955238715</v>
      </c>
    </row>
    <row r="33" spans="2:9" ht="17.100000000000001" customHeight="1">
      <c r="B33" s="39" t="s">
        <v>35</v>
      </c>
      <c r="C33" s="9">
        <v>64631</v>
      </c>
      <c r="D33" s="22">
        <f t="shared" si="0"/>
        <v>1.6590807402522494E-2</v>
      </c>
      <c r="E33" s="23">
        <f t="shared" si="3"/>
        <v>0.92193790364542871</v>
      </c>
      <c r="F33" s="31">
        <v>557.16225832000009</v>
      </c>
      <c r="G33" s="22">
        <f t="shared" si="1"/>
        <v>3.6240607807231914E-2</v>
      </c>
      <c r="H33" s="22">
        <f t="shared" si="4"/>
        <v>0.58738449707546725</v>
      </c>
      <c r="I33" s="10">
        <f t="shared" si="5"/>
        <v>8620.665908310255</v>
      </c>
    </row>
    <row r="34" spans="2:9" ht="17.100000000000001" customHeight="1">
      <c r="B34" s="37" t="s">
        <v>36</v>
      </c>
      <c r="C34" s="5">
        <v>47219</v>
      </c>
      <c r="D34" s="18">
        <f t="shared" si="0"/>
        <v>1.2121139000475152E-2</v>
      </c>
      <c r="E34" s="19">
        <f t="shared" si="3"/>
        <v>0.93405904264590389</v>
      </c>
      <c r="F34" s="32">
        <v>455.66205499</v>
      </c>
      <c r="G34" s="18">
        <f t="shared" si="1"/>
        <v>2.9638529137495168E-2</v>
      </c>
      <c r="H34" s="18">
        <f t="shared" si="4"/>
        <v>0.61702302621296246</v>
      </c>
      <c r="I34" s="6">
        <f t="shared" si="5"/>
        <v>9649.9725743874296</v>
      </c>
    </row>
    <row r="35" spans="2:9" ht="17.100000000000001" customHeight="1">
      <c r="B35" s="37" t="s">
        <v>37</v>
      </c>
      <c r="C35" s="5">
        <v>36991</v>
      </c>
      <c r="D35" s="18">
        <f t="shared" si="0"/>
        <v>9.4956066999846746E-3</v>
      </c>
      <c r="E35" s="19">
        <f t="shared" si="3"/>
        <v>0.94355464934588862</v>
      </c>
      <c r="F35" s="32">
        <v>396.85217083999999</v>
      </c>
      <c r="G35" s="18">
        <f t="shared" si="1"/>
        <v>2.5813241414138998E-2</v>
      </c>
      <c r="H35" s="18">
        <f t="shared" si="4"/>
        <v>0.64283626762710144</v>
      </c>
      <c r="I35" s="6">
        <f t="shared" si="5"/>
        <v>10728.343944202643</v>
      </c>
    </row>
    <row r="36" spans="2:9" ht="17.100000000000001" customHeight="1">
      <c r="B36" s="37" t="s">
        <v>38</v>
      </c>
      <c r="C36" s="5">
        <v>30047</v>
      </c>
      <c r="D36" s="18">
        <f t="shared" si="0"/>
        <v>7.7130787087248123E-3</v>
      </c>
      <c r="E36" s="19">
        <f t="shared" si="3"/>
        <v>0.95126772805461346</v>
      </c>
      <c r="F36" s="32">
        <v>354.71835349999998</v>
      </c>
      <c r="G36" s="18">
        <f t="shared" si="1"/>
        <v>2.3072648118669409E-2</v>
      </c>
      <c r="H36" s="18">
        <f t="shared" si="4"/>
        <v>0.66590891574577082</v>
      </c>
      <c r="I36" s="6">
        <f t="shared" si="5"/>
        <v>11805.449911804839</v>
      </c>
    </row>
    <row r="37" spans="2:9" ht="17.100000000000001" customHeight="1">
      <c r="B37" s="37" t="s">
        <v>39</v>
      </c>
      <c r="C37" s="5">
        <v>25077</v>
      </c>
      <c r="D37" s="18">
        <f t="shared" si="0"/>
        <v>6.4372774246577733E-3</v>
      </c>
      <c r="E37" s="19">
        <f t="shared" si="3"/>
        <v>0.95770500547927129</v>
      </c>
      <c r="F37" s="32">
        <v>323.33142907999996</v>
      </c>
      <c r="G37" s="18">
        <f t="shared" si="1"/>
        <v>2.1031086255505392E-2</v>
      </c>
      <c r="H37" s="18">
        <f t="shared" si="4"/>
        <v>0.68694000200127625</v>
      </c>
      <c r="I37" s="6">
        <f t="shared" si="5"/>
        <v>12893.545044463053</v>
      </c>
    </row>
    <row r="38" spans="2:9" ht="17.100000000000001" customHeight="1">
      <c r="B38" s="38" t="s">
        <v>40</v>
      </c>
      <c r="C38" s="7">
        <v>20646</v>
      </c>
      <c r="D38" s="20">
        <f t="shared" si="0"/>
        <v>5.2998376882994131E-3</v>
      </c>
      <c r="E38" s="21">
        <f t="shared" si="3"/>
        <v>0.96300484316757073</v>
      </c>
      <c r="F38" s="30">
        <v>289.73989289999997</v>
      </c>
      <c r="G38" s="20">
        <f t="shared" si="1"/>
        <v>1.8846125465066078E-2</v>
      </c>
      <c r="H38" s="20">
        <f t="shared" si="4"/>
        <v>0.70578612746634228</v>
      </c>
      <c r="I38" s="8">
        <f t="shared" si="5"/>
        <v>14033.705943039813</v>
      </c>
    </row>
    <row r="39" spans="2:9" ht="17.100000000000001" customHeight="1">
      <c r="B39" s="39" t="s">
        <v>41</v>
      </c>
      <c r="C39" s="9">
        <v>17270</v>
      </c>
      <c r="D39" s="22">
        <f t="shared" si="0"/>
        <v>4.4332169367882817E-3</v>
      </c>
      <c r="E39" s="23">
        <f t="shared" si="3"/>
        <v>0.96743806010435907</v>
      </c>
      <c r="F39" s="31">
        <v>261.81445871</v>
      </c>
      <c r="G39" s="22">
        <f t="shared" si="1"/>
        <v>1.702971616380073E-2</v>
      </c>
      <c r="H39" s="22">
        <f t="shared" si="4"/>
        <v>0.72281584363014306</v>
      </c>
      <c r="I39" s="10">
        <f t="shared" si="5"/>
        <v>15160.072884192241</v>
      </c>
    </row>
    <row r="40" spans="2:9" ht="17.100000000000001" customHeight="1">
      <c r="B40" s="37" t="s">
        <v>42</v>
      </c>
      <c r="C40" s="5">
        <v>26304</v>
      </c>
      <c r="D40" s="18">
        <f t="shared" si="0"/>
        <v>6.7522488885511855E-3</v>
      </c>
      <c r="E40" s="19">
        <f t="shared" si="3"/>
        <v>0.97419030899291026</v>
      </c>
      <c r="F40" s="32">
        <v>444.68338789000001</v>
      </c>
      <c r="G40" s="18">
        <f t="shared" si="1"/>
        <v>2.8924421958346026E-2</v>
      </c>
      <c r="H40" s="18">
        <f t="shared" si="4"/>
        <v>0.75174026558848905</v>
      </c>
      <c r="I40" s="6">
        <f t="shared" si="5"/>
        <v>16905.542422825427</v>
      </c>
    </row>
    <row r="41" spans="2:9" ht="17.100000000000001" customHeight="1">
      <c r="B41" s="37" t="s">
        <v>43</v>
      </c>
      <c r="C41" s="5">
        <v>19645</v>
      </c>
      <c r="D41" s="18">
        <f t="shared" si="0"/>
        <v>5.0428805282690097E-3</v>
      </c>
      <c r="E41" s="19">
        <f t="shared" si="3"/>
        <v>0.97923318952117921</v>
      </c>
      <c r="F41" s="32">
        <v>378.31841637999997</v>
      </c>
      <c r="G41" s="18">
        <f t="shared" si="1"/>
        <v>2.4607713730685203E-2</v>
      </c>
      <c r="H41" s="18">
        <f t="shared" si="4"/>
        <v>0.77634797931917421</v>
      </c>
      <c r="I41" s="6">
        <f t="shared" si="5"/>
        <v>19257.745807075593</v>
      </c>
    </row>
    <row r="42" spans="2:9" ht="17.100000000000001" customHeight="1">
      <c r="B42" s="37" t="s">
        <v>44</v>
      </c>
      <c r="C42" s="5">
        <v>15059</v>
      </c>
      <c r="D42" s="18">
        <f t="shared" si="0"/>
        <v>3.8656522206771708E-3</v>
      </c>
      <c r="E42" s="19">
        <f t="shared" si="3"/>
        <v>0.98309884174185636</v>
      </c>
      <c r="F42" s="32">
        <v>326.29677423000004</v>
      </c>
      <c r="G42" s="18">
        <f t="shared" si="1"/>
        <v>2.122396707072477E-2</v>
      </c>
      <c r="H42" s="18">
        <f t="shared" si="4"/>
        <v>0.79757194638989892</v>
      </c>
      <c r="I42" s="6">
        <f t="shared" si="5"/>
        <v>21667.891243110433</v>
      </c>
    </row>
    <row r="43" spans="2:9" ht="17.100000000000001" customHeight="1">
      <c r="B43" s="37" t="s">
        <v>45</v>
      </c>
      <c r="C43" s="5">
        <v>11224</v>
      </c>
      <c r="D43" s="18">
        <f t="shared" si="0"/>
        <v>2.8812059582230269E-3</v>
      </c>
      <c r="E43" s="19">
        <f t="shared" si="3"/>
        <v>0.98598004770007941</v>
      </c>
      <c r="F43" s="32">
        <v>269.99639463</v>
      </c>
      <c r="G43" s="18">
        <f t="shared" si="1"/>
        <v>1.7561910019993913E-2</v>
      </c>
      <c r="H43" s="18">
        <f t="shared" si="4"/>
        <v>0.81513385640989289</v>
      </c>
      <c r="I43" s="6">
        <f t="shared" si="5"/>
        <v>24055.273933535282</v>
      </c>
    </row>
    <row r="44" spans="2:9" ht="17.100000000000001" customHeight="1">
      <c r="B44" s="38" t="s">
        <v>46</v>
      </c>
      <c r="C44" s="7">
        <v>8745</v>
      </c>
      <c r="D44" s="20">
        <f t="shared" si="0"/>
        <v>2.2448455189469324E-3</v>
      </c>
      <c r="E44" s="21">
        <f t="shared" si="3"/>
        <v>0.98822489321902629</v>
      </c>
      <c r="F44" s="30">
        <v>228.95236640000002</v>
      </c>
      <c r="G44" s="20">
        <f t="shared" si="1"/>
        <v>1.489220203511085E-2</v>
      </c>
      <c r="H44" s="20">
        <f t="shared" si="4"/>
        <v>0.83002605844500377</v>
      </c>
      <c r="I44" s="8">
        <f t="shared" si="5"/>
        <v>26180.945271583761</v>
      </c>
    </row>
    <row r="45" spans="2:9" ht="17.100000000000001" customHeight="1">
      <c r="B45" s="39" t="s">
        <v>47</v>
      </c>
      <c r="C45" s="9">
        <v>6632</v>
      </c>
      <c r="D45" s="22">
        <f t="shared" si="0"/>
        <v>1.7024374478737628E-3</v>
      </c>
      <c r="E45" s="23">
        <f t="shared" si="3"/>
        <v>0.98992733066690008</v>
      </c>
      <c r="F45" s="31">
        <v>188.12328199000001</v>
      </c>
      <c r="G45" s="22">
        <f t="shared" si="1"/>
        <v>1.2236475066646048E-2</v>
      </c>
      <c r="H45" s="22">
        <f t="shared" si="4"/>
        <v>0.84226253351164981</v>
      </c>
      <c r="I45" s="10">
        <f t="shared" si="5"/>
        <v>28365.995474969845</v>
      </c>
    </row>
    <row r="46" spans="2:9" ht="17.100000000000001" customHeight="1">
      <c r="B46" s="37" t="s">
        <v>48</v>
      </c>
      <c r="C46" s="5">
        <v>15895</v>
      </c>
      <c r="D46" s="18">
        <f t="shared" si="0"/>
        <v>4.0802538048783869E-3</v>
      </c>
      <c r="E46" s="19">
        <f t="shared" si="3"/>
        <v>0.9940075844717785</v>
      </c>
      <c r="F46" s="32">
        <v>531.95360187000006</v>
      </c>
      <c r="G46" s="18">
        <f t="shared" si="1"/>
        <v>3.4600911259037158E-2</v>
      </c>
      <c r="H46" s="18">
        <f t="shared" si="4"/>
        <v>0.87686344477068701</v>
      </c>
      <c r="I46" s="6">
        <f t="shared" si="5"/>
        <v>33466.725502988367</v>
      </c>
    </row>
    <row r="47" spans="2:9" ht="17.100000000000001" customHeight="1">
      <c r="B47" s="37" t="s">
        <v>49</v>
      </c>
      <c r="C47" s="5">
        <v>7506</v>
      </c>
      <c r="D47" s="18">
        <f t="shared" si="0"/>
        <v>1.9267936495386707E-3</v>
      </c>
      <c r="E47" s="19">
        <f t="shared" si="3"/>
        <v>0.99593437812131713</v>
      </c>
      <c r="F47" s="32">
        <v>319.97826987000002</v>
      </c>
      <c r="G47" s="18">
        <f t="shared" si="1"/>
        <v>2.0812980082608408E-2</v>
      </c>
      <c r="H47" s="18">
        <f t="shared" si="4"/>
        <v>0.89767642485329546</v>
      </c>
      <c r="I47" s="6">
        <f t="shared" si="5"/>
        <v>42629.665583533177</v>
      </c>
    </row>
    <row r="48" spans="2:9" ht="17.100000000000001" customHeight="1">
      <c r="B48" s="37" t="s">
        <v>50</v>
      </c>
      <c r="C48" s="5">
        <v>4374</v>
      </c>
      <c r="D48" s="18">
        <f t="shared" si="0"/>
        <v>1.1228078101628224E-3</v>
      </c>
      <c r="E48" s="19">
        <f t="shared" si="3"/>
        <v>0.99705718593147996</v>
      </c>
      <c r="F48" s="32">
        <v>228.49473361000003</v>
      </c>
      <c r="G48" s="18">
        <f t="shared" si="1"/>
        <v>1.4862435319554548E-2</v>
      </c>
      <c r="H48" s="18">
        <f t="shared" si="4"/>
        <v>0.91253886017285002</v>
      </c>
      <c r="I48" s="6">
        <f t="shared" si="5"/>
        <v>52239.308095564702</v>
      </c>
    </row>
    <row r="49" spans="2:9" ht="17.100000000000001" customHeight="1">
      <c r="B49" s="37" t="s">
        <v>51</v>
      </c>
      <c r="C49" s="5">
        <v>2802</v>
      </c>
      <c r="D49" s="18">
        <f t="shared" si="0"/>
        <v>7.1927468771747346E-4</v>
      </c>
      <c r="E49" s="19">
        <f t="shared" si="3"/>
        <v>0.99777646061919745</v>
      </c>
      <c r="F49" s="32">
        <v>172.61062918000002</v>
      </c>
      <c r="G49" s="18">
        <f t="shared" si="1"/>
        <v>1.1227454878824789E-2</v>
      </c>
      <c r="H49" s="18">
        <f t="shared" si="4"/>
        <v>0.92376631505167484</v>
      </c>
      <c r="I49" s="6">
        <f t="shared" si="5"/>
        <v>61602.651384725199</v>
      </c>
    </row>
    <row r="50" spans="2:9" ht="17.100000000000001" customHeight="1">
      <c r="B50" s="38" t="s">
        <v>52</v>
      </c>
      <c r="C50" s="7">
        <v>1912</v>
      </c>
      <c r="D50" s="20">
        <f t="shared" si="0"/>
        <v>4.9081127869943231E-4</v>
      </c>
      <c r="E50" s="21">
        <f t="shared" si="3"/>
        <v>0.99826727189789688</v>
      </c>
      <c r="F50" s="30">
        <v>135.22525252</v>
      </c>
      <c r="G50" s="20">
        <f t="shared" si="1"/>
        <v>8.7957238112072317E-3</v>
      </c>
      <c r="H50" s="20">
        <f t="shared" si="4"/>
        <v>0.93256203886288203</v>
      </c>
      <c r="I50" s="8">
        <f t="shared" si="5"/>
        <v>70724.504456066948</v>
      </c>
    </row>
    <row r="51" spans="2:9" ht="17.100000000000001" customHeight="1">
      <c r="B51" s="37" t="s">
        <v>53</v>
      </c>
      <c r="C51" s="5">
        <v>1270</v>
      </c>
      <c r="D51" s="18">
        <f t="shared" si="0"/>
        <v>3.2600958365495763E-4</v>
      </c>
      <c r="E51" s="19">
        <f t="shared" si="3"/>
        <v>0.9985932814815518</v>
      </c>
      <c r="F51" s="32">
        <v>100.8820253</v>
      </c>
      <c r="G51" s="18">
        <f t="shared" si="1"/>
        <v>6.5618692922964437E-3</v>
      </c>
      <c r="H51" s="18">
        <f t="shared" si="4"/>
        <v>0.93912390815517843</v>
      </c>
      <c r="I51" s="6">
        <f t="shared" si="5"/>
        <v>79434.665590551172</v>
      </c>
    </row>
    <row r="52" spans="2:9" ht="17.100000000000001" customHeight="1">
      <c r="B52" s="37" t="s">
        <v>54</v>
      </c>
      <c r="C52" s="5">
        <v>2986</v>
      </c>
      <c r="D52" s="18">
        <f t="shared" si="0"/>
        <v>7.6650757227850663E-4</v>
      </c>
      <c r="E52" s="19">
        <f t="shared" si="3"/>
        <v>0.99935978905383027</v>
      </c>
      <c r="F52" s="32">
        <v>298.07394462999997</v>
      </c>
      <c r="G52" s="18">
        <f t="shared" si="1"/>
        <v>1.938821369103964E-2</v>
      </c>
      <c r="H52" s="18">
        <f t="shared" si="4"/>
        <v>0.95851212184621803</v>
      </c>
      <c r="I52" s="6">
        <f t="shared" si="5"/>
        <v>99823.826064969864</v>
      </c>
    </row>
    <row r="53" spans="2:9" ht="17.100000000000001" customHeight="1">
      <c r="B53" s="37" t="s">
        <v>55</v>
      </c>
      <c r="C53" s="5">
        <v>978</v>
      </c>
      <c r="D53" s="18">
        <f t="shared" si="0"/>
        <v>2.5105304946027447E-4</v>
      </c>
      <c r="E53" s="19">
        <f t="shared" si="3"/>
        <v>0.99961084210329054</v>
      </c>
      <c r="F53" s="32">
        <v>138.47811250999999</v>
      </c>
      <c r="G53" s="18">
        <f t="shared" si="1"/>
        <v>9.0073060233708552E-3</v>
      </c>
      <c r="H53" s="18">
        <f t="shared" si="4"/>
        <v>0.96751942786958889</v>
      </c>
      <c r="I53" s="6">
        <f t="shared" si="5"/>
        <v>141593.16207566462</v>
      </c>
    </row>
    <row r="54" spans="2:9" ht="17.100000000000001" customHeight="1">
      <c r="B54" s="37" t="s">
        <v>56</v>
      </c>
      <c r="C54" s="5">
        <v>466</v>
      </c>
      <c r="D54" s="18">
        <f t="shared" si="0"/>
        <v>1.1962241416000807E-4</v>
      </c>
      <c r="E54" s="19">
        <f t="shared" si="3"/>
        <v>0.99973046451745051</v>
      </c>
      <c r="F54" s="32">
        <v>81.031760700000007</v>
      </c>
      <c r="G54" s="18">
        <f t="shared" si="1"/>
        <v>5.2707092334519567E-3</v>
      </c>
      <c r="H54" s="18">
        <f t="shared" si="4"/>
        <v>0.97279013710304085</v>
      </c>
      <c r="I54" s="6">
        <f t="shared" si="5"/>
        <v>173887.8984978541</v>
      </c>
    </row>
    <row r="55" spans="2:9" ht="17.100000000000001" customHeight="1" thickBot="1">
      <c r="B55" s="40" t="s">
        <v>57</v>
      </c>
      <c r="C55" s="11">
        <v>1050</v>
      </c>
      <c r="D55" s="24">
        <f t="shared" si="0"/>
        <v>2.6953548254937443E-4</v>
      </c>
      <c r="E55" s="19">
        <f t="shared" si="3"/>
        <v>0.99999999999999989</v>
      </c>
      <c r="F55" s="33">
        <v>418.32379691</v>
      </c>
      <c r="G55" s="24">
        <f t="shared" si="1"/>
        <v>2.7209862896959338E-2</v>
      </c>
      <c r="H55" s="18">
        <f t="shared" si="4"/>
        <v>1.0000000000000002</v>
      </c>
      <c r="I55" s="8">
        <f t="shared" si="5"/>
        <v>398403.61610476195</v>
      </c>
    </row>
    <row r="56" spans="2:9" ht="17.100000000000001" customHeight="1" thickTop="1" thickBot="1">
      <c r="B56" s="12" t="s">
        <v>8</v>
      </c>
      <c r="C56" s="13">
        <v>3895591</v>
      </c>
      <c r="D56" s="35">
        <f t="shared" si="0"/>
        <v>1</v>
      </c>
      <c r="E56" s="25"/>
      <c r="F56" s="34">
        <v>15373.976653029997</v>
      </c>
      <c r="G56" s="35">
        <f t="shared" si="1"/>
        <v>1</v>
      </c>
      <c r="H56" s="25"/>
      <c r="I56" s="14">
        <f>F56*10^6/C56</f>
        <v>3946.5068722640535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2017-06-19T09:11:56Z</dcterms:modified>
</cp:coreProperties>
</file>