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10" sheetId="110" r:id="rId1"/>
  </sheets>
  <calcPr calcId="145621"/>
</workbook>
</file>

<file path=xl/calcChain.xml><?xml version="1.0" encoding="utf-8"?>
<calcChain xmlns="http://schemas.openxmlformats.org/spreadsheetml/2006/main">
  <c r="I56" i="110" l="1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4" i="110"/>
  <c r="I11" i="110"/>
  <c r="I12" i="110"/>
  <c r="I13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H10" i="110"/>
  <c r="E11" i="110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1" i="110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<sst xmlns="http://schemas.openxmlformats.org/spreadsheetml/2006/main" count="70" uniqueCount="66">
  <si>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</si>
  <si>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</si>
  <si>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</si>
  <si>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</si>
  <si>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</si>
  <si>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</si>
  <si>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</si>
  <si>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</si>
  <si>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</si>
  <si>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</si>
  <si>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</si>
  <si>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</si>
  <si>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</si>
  <si>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</si>
  <si>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</si>
  <si>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</si>
  <si>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</si>
  <si>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</si>
  <si>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</si>
  <si>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</si>
  <si>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</si>
  <si>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</si>
  <si>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</si>
  <si>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</si>
  <si>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</si>
  <si>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</si>
  <si>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</si>
  <si>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</si>
  <si>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</si>
  <si>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</si>
  <si>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</si>
  <si>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</si>
  <si>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</si>
  <si>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</si>
  <si>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</si>
  <si>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</si>
  <si>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</si>
  <si>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</si>
  <si>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</si>
  <si>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</si>
  <si>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</si>
  <si>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</si>
  <si>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</si>
  <si>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</si>
  <si>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</si>
  <si>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</si>
  <si>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</si>
  <si>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</si>
  <si>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</si>
  <si>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</si>
  <si>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</si>
  <si>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</si>
  <si>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</si>
  <si>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</si>
  <si>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</si>
  <si>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</si>
  <si>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</si>
  <si>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</si>
  <si>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</si>
  <si>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</si>
  <si>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</si>
  <si>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</si>
  <si>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</si>
  <si>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II.B.10. RESULTADO DE LA DECLARACIÓN</t>
  </si>
  <si>
    <t>(millones euros)</t>
  </si>
  <si>
    <t>IRPF  2014.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</si>
</sst>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0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1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2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3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4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5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6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33203125" style="1" customWidth="1"/>
    <col min="6" max="6" width="13.3320312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26859</v>
      </c>
      <c r="D9" s="16">
        <f t="shared" ref="D9:D56" si="0">C9/$C$56</f>
        <v>6.8638657678398796E-3</v>
      </c>
      <c r="E9" s="17">
        <f>D9</f>
        <v>6.8638657678398796E-3</v>
      </c>
      <c r="F9" s="26">
        <v>-9.6639525700000011</v>
      </c>
      <c r="G9" s="16">
        <f t="shared" ref="G9:G56" si="1">F9/$F$56</f>
        <v>3.2719857622769593E-3</v>
      </c>
      <c r="H9" s="16">
        <f>G9</f>
        <v>3.2719857622769593E-3</v>
      </c>
      <c r="I9" s="3">
        <f t="shared" ref="I9:I14" si="2">F9*10^6/C9</f>
        <v>-359.80314121895827</v>
      </c>
      <c r="J9" s="4"/>
    </row>
    <row r="10" spans="2:10" ht="17.100000000000001" customHeight="1">
      <c r="B10" s="37" t="s">
        <v>12</v>
      </c>
      <c r="C10" s="5">
        <v>129809</v>
      </c>
      <c r="D10" s="18">
        <f t="shared" si="0"/>
        <v>3.3172923469136112E-2</v>
      </c>
      <c r="E10" s="19">
        <f>E9+D10</f>
        <v>4.0036789236975991E-2</v>
      </c>
      <c r="F10" s="27">
        <v>-32.172840000000001</v>
      </c>
      <c r="G10" s="18">
        <f t="shared" si="1"/>
        <v>1.0892962651617674E-2</v>
      </c>
      <c r="H10" s="18">
        <f>H9+G10</f>
        <v>1.4164948413894634E-2</v>
      </c>
      <c r="I10" s="6">
        <f t="shared" si="2"/>
        <v>-247.84752983229205</v>
      </c>
    </row>
    <row r="11" spans="2:10" ht="17.100000000000001" customHeight="1">
      <c r="B11" s="37" t="s">
        <v>13</v>
      </c>
      <c r="C11" s="5">
        <v>96185</v>
      </c>
      <c r="D11" s="18">
        <f t="shared" si="0"/>
        <v>2.4580249781439325E-2</v>
      </c>
      <c r="E11" s="19">
        <f t="shared" ref="E11:E55" si="3">E10+D11</f>
        <v>6.4617039018415312E-2</v>
      </c>
      <c r="F11" s="27">
        <v>-27.70570859</v>
      </c>
      <c r="G11" s="18">
        <f t="shared" si="1"/>
        <v>9.3804976156122051E-3</v>
      </c>
      <c r="H11" s="18">
        <f t="shared" ref="H11:H55" si="4">H10+G11</f>
        <v>2.3545446029506839E-2</v>
      </c>
      <c r="I11" s="6">
        <f t="shared" si="2"/>
        <v>-288.04604241825649</v>
      </c>
    </row>
    <row r="12" spans="2:10" ht="17.100000000000001" customHeight="1">
      <c r="B12" s="37" t="s">
        <v>14</v>
      </c>
      <c r="C12" s="5">
        <v>101405</v>
      </c>
      <c r="D12" s="18">
        <f t="shared" si="0"/>
        <v>2.5914230171927583E-2</v>
      </c>
      <c r="E12" s="19">
        <f t="shared" si="3"/>
        <v>9.0531269190342892E-2</v>
      </c>
      <c r="F12" s="27">
        <v>-36.830122619999997</v>
      </c>
      <c r="G12" s="18">
        <f t="shared" si="1"/>
        <v>1.2469808389752327E-2</v>
      </c>
      <c r="H12" s="18">
        <f t="shared" si="4"/>
        <v>3.6015254419259166E-2</v>
      </c>
      <c r="I12" s="6">
        <f t="shared" si="2"/>
        <v>-363.19829022237559</v>
      </c>
    </row>
    <row r="13" spans="2:10" ht="17.100000000000001" customHeight="1">
      <c r="B13" s="37" t="s">
        <v>15</v>
      </c>
      <c r="C13" s="5">
        <v>115957</v>
      </c>
      <c r="D13" s="18">
        <f t="shared" si="0"/>
        <v>2.9633019950162289E-2</v>
      </c>
      <c r="E13" s="19">
        <f t="shared" si="3"/>
        <v>0.12016428914050518</v>
      </c>
      <c r="F13" s="27">
        <v>-47.571783609999997</v>
      </c>
      <c r="G13" s="18">
        <f t="shared" si="1"/>
        <v>1.6106680732399372E-2</v>
      </c>
      <c r="H13" s="18">
        <f t="shared" si="4"/>
        <v>5.2121935151658541E-2</v>
      </c>
      <c r="I13" s="6">
        <f t="shared" si="2"/>
        <v>-410.25365963244997</v>
      </c>
    </row>
    <row r="14" spans="2:10" ht="17.100000000000001" customHeight="1">
      <c r="B14" s="38" t="s">
        <v>16</v>
      </c>
      <c r="C14" s="7">
        <v>123832</v>
      </c>
      <c r="D14" s="20">
        <f t="shared" si="0"/>
        <v>3.1645490366847162E-2</v>
      </c>
      <c r="E14" s="21">
        <f t="shared" si="3"/>
        <v>0.15180977950735236</v>
      </c>
      <c r="F14" s="28">
        <v>-58.684431200000006</v>
      </c>
      <c r="G14" s="20">
        <f t="shared" si="1"/>
        <v>1.986916036299646E-2</v>
      </c>
      <c r="H14" s="20">
        <f t="shared" si="4"/>
        <v>7.1991095514655004E-2</v>
      </c>
      <c r="I14" s="8">
        <f t="shared" si="2"/>
        <v>-473.90360488403644</v>
      </c>
    </row>
    <row r="15" spans="2:10" ht="17.100000000000001" customHeight="1">
      <c r="B15" s="37" t="s">
        <v>17</v>
      </c>
      <c r="C15" s="5">
        <v>183126</v>
      </c>
      <c r="D15" s="18">
        <f t="shared" si="0"/>
        <v>4.6798178733439284E-2</v>
      </c>
      <c r="E15" s="19">
        <f t="shared" si="3"/>
        <v>0.19860795824079164</v>
      </c>
      <c r="F15" s="27">
        <v>-80.021312379999998</v>
      </c>
      <c r="G15" s="18">
        <f t="shared" si="1"/>
        <v>2.7093323657121068E-2</v>
      </c>
      <c r="H15" s="18">
        <f t="shared" si="4"/>
        <v>9.9084419171776072E-2</v>
      </c>
      <c r="I15" s="10">
        <f t="shared" ref="I15:I55" si="5">F15*10^6/C15</f>
        <v>-436.97406365016434</v>
      </c>
    </row>
    <row r="16" spans="2:10" ht="17.100000000000001" customHeight="1">
      <c r="B16" s="37" t="s">
        <v>18</v>
      </c>
      <c r="C16" s="5">
        <v>182194</v>
      </c>
      <c r="D16" s="18">
        <f t="shared" si="0"/>
        <v>4.6560004456823373E-2</v>
      </c>
      <c r="E16" s="19">
        <f t="shared" si="3"/>
        <v>0.24516796269761501</v>
      </c>
      <c r="F16" s="27">
        <v>-106.7683214</v>
      </c>
      <c r="G16" s="18">
        <f t="shared" si="1"/>
        <v>3.6149228274100519E-2</v>
      </c>
      <c r="H16" s="18">
        <f t="shared" si="4"/>
        <v>0.1352336474458766</v>
      </c>
      <c r="I16" s="6">
        <f t="shared" si="5"/>
        <v>-586.01447577856572</v>
      </c>
    </row>
    <row r="17" spans="2:9" ht="17.100000000000001" customHeight="1">
      <c r="B17" s="37" t="s">
        <v>19</v>
      </c>
      <c r="C17" s="5">
        <v>206473</v>
      </c>
      <c r="D17" s="18">
        <f t="shared" si="0"/>
        <v>5.2764546583387445E-2</v>
      </c>
      <c r="E17" s="19">
        <f t="shared" si="3"/>
        <v>0.29793250928100246</v>
      </c>
      <c r="F17" s="27">
        <v>-138.23460428000001</v>
      </c>
      <c r="G17" s="18">
        <f t="shared" si="1"/>
        <v>4.6802967396822562E-2</v>
      </c>
      <c r="H17" s="18">
        <f t="shared" si="4"/>
        <v>0.18203661484269917</v>
      </c>
      <c r="I17" s="6">
        <f t="shared" si="5"/>
        <v>-669.50450799862449</v>
      </c>
    </row>
    <row r="18" spans="2:9" ht="17.100000000000001" customHeight="1">
      <c r="B18" s="37" t="s">
        <v>20</v>
      </c>
      <c r="C18" s="5">
        <v>222035</v>
      </c>
      <c r="D18" s="18">
        <f t="shared" si="0"/>
        <v>5.67414436785557E-2</v>
      </c>
      <c r="E18" s="19">
        <f t="shared" si="3"/>
        <v>0.35467395295955817</v>
      </c>
      <c r="F18" s="27">
        <v>-165.49773783000001</v>
      </c>
      <c r="G18" s="18">
        <f t="shared" si="1"/>
        <v>5.6033619571955837E-2</v>
      </c>
      <c r="H18" s="18">
        <f t="shared" si="4"/>
        <v>0.23807023441465502</v>
      </c>
      <c r="I18" s="6">
        <f t="shared" si="5"/>
        <v>-745.36779260026583</v>
      </c>
    </row>
    <row r="19" spans="2:9" ht="17.100000000000001" customHeight="1">
      <c r="B19" s="37" t="s">
        <v>21</v>
      </c>
      <c r="C19" s="5">
        <v>227846</v>
      </c>
      <c r="D19" s="18">
        <f t="shared" si="0"/>
        <v>5.822645518221993E-2</v>
      </c>
      <c r="E19" s="19">
        <f t="shared" si="3"/>
        <v>0.41290040814177809</v>
      </c>
      <c r="F19" s="27">
        <v>-187.38267527000002</v>
      </c>
      <c r="G19" s="18">
        <f t="shared" si="1"/>
        <v>6.3443341752742785E-2</v>
      </c>
      <c r="H19" s="18">
        <f t="shared" si="4"/>
        <v>0.30151357616739782</v>
      </c>
      <c r="I19" s="6">
        <f t="shared" si="5"/>
        <v>-822.40932590433897</v>
      </c>
    </row>
    <row r="20" spans="2:9" ht="17.100000000000001" customHeight="1">
      <c r="B20" s="38" t="s">
        <v>22</v>
      </c>
      <c r="C20" s="7">
        <v>223512</v>
      </c>
      <c r="D20" s="20">
        <f t="shared" si="0"/>
        <v>5.7118893685596153E-2</v>
      </c>
      <c r="E20" s="21">
        <f t="shared" si="3"/>
        <v>0.47001930182737423</v>
      </c>
      <c r="F20" s="28">
        <v>-198.96088265</v>
      </c>
      <c r="G20" s="20">
        <f t="shared" si="1"/>
        <v>6.7363448916518937E-2</v>
      </c>
      <c r="H20" s="20">
        <f t="shared" si="4"/>
        <v>0.36887702508391673</v>
      </c>
      <c r="I20" s="8">
        <f t="shared" si="5"/>
        <v>-890.15749780772398</v>
      </c>
    </row>
    <row r="21" spans="2:9" ht="17.100000000000001" customHeight="1">
      <c r="B21" s="39" t="s">
        <v>23</v>
      </c>
      <c r="C21" s="9">
        <v>215573</v>
      </c>
      <c r="D21" s="22">
        <f t="shared" si="0"/>
        <v>5.5090067953778854E-2</v>
      </c>
      <c r="E21" s="23">
        <f t="shared" si="3"/>
        <v>0.52510936978115308</v>
      </c>
      <c r="F21" s="29">
        <v>-205.51594700000001</v>
      </c>
      <c r="G21" s="22">
        <f t="shared" si="1"/>
        <v>6.9582838660896512E-2</v>
      </c>
      <c r="H21" s="22">
        <f t="shared" si="4"/>
        <v>0.43845986374481327</v>
      </c>
      <c r="I21" s="10">
        <f t="shared" si="5"/>
        <v>-953.3473440551461</v>
      </c>
    </row>
    <row r="22" spans="2:9" ht="17.100000000000001" customHeight="1">
      <c r="B22" s="37" t="s">
        <v>24</v>
      </c>
      <c r="C22" s="5">
        <v>196100</v>
      </c>
      <c r="D22" s="18">
        <f t="shared" si="0"/>
        <v>5.0113707772940184E-2</v>
      </c>
      <c r="E22" s="19">
        <f t="shared" si="3"/>
        <v>0.5752230775540933</v>
      </c>
      <c r="F22" s="27">
        <v>-199.55369063000001</v>
      </c>
      <c r="G22" s="18">
        <f t="shared" si="1"/>
        <v>6.756415967707724E-2</v>
      </c>
      <c r="H22" s="18">
        <f t="shared" si="4"/>
        <v>0.50602402342189046</v>
      </c>
      <c r="I22" s="6">
        <f t="shared" si="5"/>
        <v>-1017.6118849056603</v>
      </c>
    </row>
    <row r="23" spans="2:9" ht="17.100000000000001" customHeight="1">
      <c r="B23" s="37" t="s">
        <v>25</v>
      </c>
      <c r="C23" s="5">
        <v>174991</v>
      </c>
      <c r="D23" s="18">
        <f t="shared" si="0"/>
        <v>4.4719264849028939E-2</v>
      </c>
      <c r="E23" s="19">
        <f t="shared" si="3"/>
        <v>0.61994234240312229</v>
      </c>
      <c r="F23" s="27">
        <v>-189.1644976</v>
      </c>
      <c r="G23" s="18">
        <f t="shared" si="1"/>
        <v>6.404662464889084E-2</v>
      </c>
      <c r="H23" s="18">
        <f t="shared" si="4"/>
        <v>0.57007064807078134</v>
      </c>
      <c r="I23" s="6">
        <f t="shared" si="5"/>
        <v>-1080.9955803441319</v>
      </c>
    </row>
    <row r="24" spans="2:9" ht="17.100000000000001" customHeight="1">
      <c r="B24" s="37" t="s">
        <v>26</v>
      </c>
      <c r="C24" s="5">
        <v>150960</v>
      </c>
      <c r="D24" s="18">
        <f t="shared" si="0"/>
        <v>3.857809956860301E-2</v>
      </c>
      <c r="E24" s="19">
        <f t="shared" si="3"/>
        <v>0.65852044197172532</v>
      </c>
      <c r="F24" s="27">
        <v>-169.96019050999999</v>
      </c>
      <c r="G24" s="18">
        <f t="shared" si="1"/>
        <v>5.7544500500647584E-2</v>
      </c>
      <c r="H24" s="18">
        <f t="shared" si="4"/>
        <v>0.62761514857142897</v>
      </c>
      <c r="I24" s="6">
        <f t="shared" si="5"/>
        <v>-1125.8624172628511</v>
      </c>
    </row>
    <row r="25" spans="2:9" ht="17.100000000000001" customHeight="1">
      <c r="B25" s="37" t="s">
        <v>27</v>
      </c>
      <c r="C25" s="5">
        <v>133884</v>
      </c>
      <c r="D25" s="18">
        <f t="shared" si="0"/>
        <v>3.4214297049833364E-2</v>
      </c>
      <c r="E25" s="19">
        <f t="shared" si="3"/>
        <v>0.69273473902155869</v>
      </c>
      <c r="F25" s="27">
        <v>-152.89287974000001</v>
      </c>
      <c r="G25" s="18">
        <f t="shared" si="1"/>
        <v>5.1765912760766308E-2</v>
      </c>
      <c r="H25" s="18">
        <f t="shared" si="4"/>
        <v>0.67938106133219534</v>
      </c>
      <c r="I25" s="6">
        <f t="shared" si="5"/>
        <v>-1141.9802197424638</v>
      </c>
    </row>
    <row r="26" spans="2:9" ht="17.100000000000001" customHeight="1">
      <c r="B26" s="38" t="s">
        <v>28</v>
      </c>
      <c r="C26" s="7">
        <v>120789</v>
      </c>
      <c r="D26" s="20">
        <f t="shared" si="0"/>
        <v>3.0867846242660233E-2</v>
      </c>
      <c r="E26" s="21">
        <f t="shared" si="3"/>
        <v>0.72360258526421894</v>
      </c>
      <c r="F26" s="30">
        <v>-138.76693972000001</v>
      </c>
      <c r="G26" s="20">
        <f t="shared" si="1"/>
        <v>4.6983203585671679E-2</v>
      </c>
      <c r="H26" s="20">
        <f t="shared" si="4"/>
        <v>0.72636426491786699</v>
      </c>
      <c r="I26" s="8">
        <f t="shared" si="5"/>
        <v>-1148.8375573934713</v>
      </c>
    </row>
    <row r="27" spans="2:9" ht="17.100000000000001" customHeight="1">
      <c r="B27" s="39" t="s">
        <v>29</v>
      </c>
      <c r="C27" s="9">
        <v>107284</v>
      </c>
      <c r="D27" s="22">
        <f t="shared" si="0"/>
        <v>2.7416619197920013E-2</v>
      </c>
      <c r="E27" s="23">
        <f t="shared" si="3"/>
        <v>0.75101920446213899</v>
      </c>
      <c r="F27" s="31">
        <v>-122.55790071999999</v>
      </c>
      <c r="G27" s="22">
        <f t="shared" si="1"/>
        <v>4.149520636672506E-2</v>
      </c>
      <c r="H27" s="22">
        <f t="shared" si="4"/>
        <v>0.76785947128459209</v>
      </c>
      <c r="I27" s="10">
        <f t="shared" si="5"/>
        <v>-1142.3688594757839</v>
      </c>
    </row>
    <row r="28" spans="2:9" ht="17.100000000000001" customHeight="1">
      <c r="B28" s="37" t="s">
        <v>30</v>
      </c>
      <c r="C28" s="5">
        <v>98499</v>
      </c>
      <c r="D28" s="18">
        <f t="shared" si="0"/>
        <v>2.5171596644195996E-2</v>
      </c>
      <c r="E28" s="19">
        <f t="shared" si="3"/>
        <v>0.77619080110633498</v>
      </c>
      <c r="F28" s="32">
        <v>-114.44758499</v>
      </c>
      <c r="G28" s="18">
        <f t="shared" si="1"/>
        <v>3.8749245290869858E-2</v>
      </c>
      <c r="H28" s="18">
        <f t="shared" si="4"/>
        <v>0.80660871657546196</v>
      </c>
      <c r="I28" s="6">
        <f t="shared" si="5"/>
        <v>-1161.9162122458094</v>
      </c>
    </row>
    <row r="29" spans="2:9" ht="17.100000000000001" customHeight="1">
      <c r="B29" s="37" t="s">
        <v>31</v>
      </c>
      <c r="C29" s="5">
        <v>93013</v>
      </c>
      <c r="D29" s="18">
        <f t="shared" si="0"/>
        <v>2.3769639475188602E-2</v>
      </c>
      <c r="E29" s="19">
        <f t="shared" si="3"/>
        <v>0.7999604405815236</v>
      </c>
      <c r="F29" s="32">
        <v>-108.99479806000001</v>
      </c>
      <c r="G29" s="18">
        <f t="shared" si="1"/>
        <v>3.6903060609140836E-2</v>
      </c>
      <c r="H29" s="18">
        <f t="shared" si="4"/>
        <v>0.8435117771846028</v>
      </c>
      <c r="I29" s="6">
        <f t="shared" si="5"/>
        <v>-1171.823272660811</v>
      </c>
    </row>
    <row r="30" spans="2:9" ht="17.100000000000001" customHeight="1">
      <c r="B30" s="37" t="s">
        <v>32</v>
      </c>
      <c r="C30" s="5">
        <v>160255</v>
      </c>
      <c r="D30" s="18">
        <f t="shared" si="0"/>
        <v>4.095345353978852E-2</v>
      </c>
      <c r="E30" s="19">
        <f t="shared" si="3"/>
        <v>0.84091389412131212</v>
      </c>
      <c r="F30" s="32">
        <v>-188.68398474</v>
      </c>
      <c r="G30" s="18">
        <f t="shared" si="1"/>
        <v>6.3883934359889247E-2</v>
      </c>
      <c r="H30" s="18">
        <f t="shared" si="4"/>
        <v>0.90739571154449206</v>
      </c>
      <c r="I30" s="6">
        <f t="shared" si="5"/>
        <v>-1177.3984258837479</v>
      </c>
    </row>
    <row r="31" spans="2:9" ht="17.100000000000001" customHeight="1">
      <c r="B31" s="37" t="s">
        <v>33</v>
      </c>
      <c r="C31" s="5">
        <v>158356</v>
      </c>
      <c r="D31" s="18">
        <f t="shared" si="0"/>
        <v>4.0468160673593656E-2</v>
      </c>
      <c r="E31" s="19">
        <f t="shared" si="3"/>
        <v>0.88138205479490583</v>
      </c>
      <c r="F31" s="32">
        <v>-184.66717575999999</v>
      </c>
      <c r="G31" s="18">
        <f t="shared" si="1"/>
        <v>6.2523937847370537E-2</v>
      </c>
      <c r="H31" s="18">
        <f t="shared" si="4"/>
        <v>0.96991964939186259</v>
      </c>
      <c r="I31" s="6">
        <f t="shared" si="5"/>
        <v>-1166.1520609260147</v>
      </c>
    </row>
    <row r="32" spans="2:9" ht="17.100000000000001" customHeight="1">
      <c r="B32" s="38" t="s">
        <v>34</v>
      </c>
      <c r="C32" s="7">
        <v>94674</v>
      </c>
      <c r="D32" s="20">
        <f t="shared" si="0"/>
        <v>2.4194111013234772E-2</v>
      </c>
      <c r="E32" s="21">
        <f t="shared" si="3"/>
        <v>0.9055761658081406</v>
      </c>
      <c r="F32" s="30">
        <v>-107.37956778</v>
      </c>
      <c r="G32" s="20">
        <f t="shared" si="1"/>
        <v>3.6356181840782119E-2</v>
      </c>
      <c r="H32" s="20">
        <f t="shared" si="4"/>
        <v>1.0062758312326447</v>
      </c>
      <c r="I32" s="8">
        <f t="shared" si="5"/>
        <v>-1134.2033481209203</v>
      </c>
    </row>
    <row r="33" spans="2:9" ht="17.100000000000001" customHeight="1">
      <c r="B33" s="39" t="s">
        <v>35</v>
      </c>
      <c r="C33" s="9">
        <v>64751</v>
      </c>
      <c r="D33" s="22">
        <f t="shared" si="0"/>
        <v>1.6547234533430138E-2</v>
      </c>
      <c r="E33" s="23">
        <f t="shared" si="3"/>
        <v>0.9221234003415707</v>
      </c>
      <c r="F33" s="31">
        <v>-69.117645069999995</v>
      </c>
      <c r="G33" s="22">
        <f t="shared" si="1"/>
        <v>2.3401599806398079E-2</v>
      </c>
      <c r="H33" s="22">
        <f t="shared" si="4"/>
        <v>1.0296774310390429</v>
      </c>
      <c r="I33" s="10">
        <f t="shared" si="5"/>
        <v>-1067.4374923939397</v>
      </c>
    </row>
    <row r="34" spans="2:9" ht="17.100000000000001" customHeight="1">
      <c r="B34" s="37" t="s">
        <v>36</v>
      </c>
      <c r="C34" s="5">
        <v>47300</v>
      </c>
      <c r="D34" s="18">
        <f t="shared" si="0"/>
        <v>1.2087600090056454E-2</v>
      </c>
      <c r="E34" s="19">
        <f t="shared" si="3"/>
        <v>0.93421100043162719</v>
      </c>
      <c r="F34" s="32">
        <v>-47.854246150000002</v>
      </c>
      <c r="G34" s="18">
        <f t="shared" si="1"/>
        <v>1.6202315867460532E-2</v>
      </c>
      <c r="H34" s="18">
        <f t="shared" si="4"/>
        <v>1.0458797469065033</v>
      </c>
      <c r="I34" s="6">
        <f t="shared" si="5"/>
        <v>-1011.717677589852</v>
      </c>
    </row>
    <row r="35" spans="2:9" ht="17.100000000000001" customHeight="1">
      <c r="B35" s="37" t="s">
        <v>37</v>
      </c>
      <c r="C35" s="5">
        <v>37074</v>
      </c>
      <c r="D35" s="18">
        <f t="shared" si="0"/>
        <v>9.4743273940539746E-3</v>
      </c>
      <c r="E35" s="19">
        <f t="shared" si="3"/>
        <v>0.94368532782568115</v>
      </c>
      <c r="F35" s="32">
        <v>-36.367030909999997</v>
      </c>
      <c r="G35" s="18">
        <f t="shared" si="1"/>
        <v>1.2313016490084663E-2</v>
      </c>
      <c r="H35" s="18">
        <f t="shared" si="4"/>
        <v>1.058192763396588</v>
      </c>
      <c r="I35" s="6">
        <f t="shared" si="5"/>
        <v>-980.93086556616493</v>
      </c>
    </row>
    <row r="36" spans="2:9" ht="17.100000000000001" customHeight="1">
      <c r="B36" s="37" t="s">
        <v>38</v>
      </c>
      <c r="C36" s="5">
        <v>30100</v>
      </c>
      <c r="D36" s="18">
        <f t="shared" si="0"/>
        <v>7.6921091482177436E-3</v>
      </c>
      <c r="E36" s="19">
        <f t="shared" si="3"/>
        <v>0.95137743697389887</v>
      </c>
      <c r="F36" s="32">
        <v>-29.183292129999998</v>
      </c>
      <c r="G36" s="18">
        <f t="shared" si="1"/>
        <v>9.8807724535147651E-3</v>
      </c>
      <c r="H36" s="18">
        <f t="shared" si="4"/>
        <v>1.0680735358501028</v>
      </c>
      <c r="I36" s="6">
        <f t="shared" si="5"/>
        <v>-969.54458903654483</v>
      </c>
    </row>
    <row r="37" spans="2:9" ht="17.100000000000001" customHeight="1">
      <c r="B37" s="37" t="s">
        <v>39</v>
      </c>
      <c r="C37" s="5">
        <v>25113</v>
      </c>
      <c r="D37" s="18">
        <f t="shared" si="0"/>
        <v>6.4176723268834614E-3</v>
      </c>
      <c r="E37" s="19">
        <f t="shared" si="3"/>
        <v>0.95779510930078238</v>
      </c>
      <c r="F37" s="32">
        <v>-23.882099950000001</v>
      </c>
      <c r="G37" s="18">
        <f t="shared" si="1"/>
        <v>8.0859141685207248E-3</v>
      </c>
      <c r="H37" s="18">
        <f t="shared" si="4"/>
        <v>1.0761594500186236</v>
      </c>
      <c r="I37" s="6">
        <f t="shared" si="5"/>
        <v>-950.9855433440847</v>
      </c>
    </row>
    <row r="38" spans="2:9" ht="17.100000000000001" customHeight="1">
      <c r="B38" s="38" t="s">
        <v>40</v>
      </c>
      <c r="C38" s="7">
        <v>20688</v>
      </c>
      <c r="D38" s="20">
        <f t="shared" si="0"/>
        <v>5.28685561655577E-3</v>
      </c>
      <c r="E38" s="21">
        <f t="shared" si="3"/>
        <v>0.96308196491733811</v>
      </c>
      <c r="F38" s="30">
        <v>-20.164464420000002</v>
      </c>
      <c r="G38" s="20">
        <f t="shared" si="1"/>
        <v>6.8272107099321497E-3</v>
      </c>
      <c r="H38" s="20">
        <f t="shared" si="4"/>
        <v>1.0829866607285557</v>
      </c>
      <c r="I38" s="8">
        <f t="shared" si="5"/>
        <v>-974.69375580046415</v>
      </c>
    </row>
    <row r="39" spans="2:9" ht="17.100000000000001" customHeight="1">
      <c r="B39" s="39" t="s">
        <v>41</v>
      </c>
      <c r="C39" s="9">
        <v>17311</v>
      </c>
      <c r="D39" s="22">
        <f t="shared" si="0"/>
        <v>4.4238571915215068E-3</v>
      </c>
      <c r="E39" s="23">
        <f t="shared" si="3"/>
        <v>0.9675058221088596</v>
      </c>
      <c r="F39" s="31">
        <v>-17.555431410000001</v>
      </c>
      <c r="G39" s="22">
        <f t="shared" si="1"/>
        <v>5.9438538432468446E-3</v>
      </c>
      <c r="H39" s="22">
        <f t="shared" si="4"/>
        <v>1.0889305145718025</v>
      </c>
      <c r="I39" s="10">
        <f t="shared" si="5"/>
        <v>-1014.1200051990064</v>
      </c>
    </row>
    <row r="40" spans="2:9" ht="17.100000000000001" customHeight="1">
      <c r="B40" s="37" t="s">
        <v>42</v>
      </c>
      <c r="C40" s="5">
        <v>26355</v>
      </c>
      <c r="D40" s="18">
        <f t="shared" si="0"/>
        <v>6.7350676611720476E-3</v>
      </c>
      <c r="E40" s="19">
        <f t="shared" si="3"/>
        <v>0.97424088977003165</v>
      </c>
      <c r="F40" s="32">
        <v>-25.584318570000001</v>
      </c>
      <c r="G40" s="18">
        <f t="shared" si="1"/>
        <v>8.6622451313001433E-3</v>
      </c>
      <c r="H40" s="18">
        <f t="shared" si="4"/>
        <v>1.0975927597031025</v>
      </c>
      <c r="I40" s="6">
        <f t="shared" si="5"/>
        <v>-970.75767672168467</v>
      </c>
    </row>
    <row r="41" spans="2:9" ht="17.100000000000001" customHeight="1">
      <c r="B41" s="37" t="s">
        <v>43</v>
      </c>
      <c r="C41" s="5">
        <v>19684</v>
      </c>
      <c r="D41" s="18">
        <f t="shared" si="0"/>
        <v>5.0302816104158821E-3</v>
      </c>
      <c r="E41" s="19">
        <f t="shared" si="3"/>
        <v>0.9792711713804475</v>
      </c>
      <c r="F41" s="32">
        <v>-15.18023337</v>
      </c>
      <c r="G41" s="18">
        <f t="shared" si="1"/>
        <v>5.1396679665907732E-3</v>
      </c>
      <c r="H41" s="18">
        <f t="shared" si="4"/>
        <v>1.1027324276696933</v>
      </c>
      <c r="I41" s="6">
        <f t="shared" si="5"/>
        <v>-771.19657437512694</v>
      </c>
    </row>
    <row r="42" spans="2:9" ht="17.100000000000001" customHeight="1">
      <c r="B42" s="37" t="s">
        <v>44</v>
      </c>
      <c r="C42" s="5">
        <v>15092</v>
      </c>
      <c r="D42" s="18">
        <f t="shared" si="0"/>
        <v>3.8567877496645244E-3</v>
      </c>
      <c r="E42" s="19">
        <f t="shared" si="3"/>
        <v>0.98312795913011197</v>
      </c>
      <c r="F42" s="32">
        <v>-9.4023143000000005</v>
      </c>
      <c r="G42" s="18">
        <f t="shared" si="1"/>
        <v>3.183401232488981E-3</v>
      </c>
      <c r="H42" s="18">
        <f t="shared" si="4"/>
        <v>1.1059158289021822</v>
      </c>
      <c r="I42" s="6">
        <f t="shared" si="5"/>
        <v>-622.9998873575405</v>
      </c>
    </row>
    <row r="43" spans="2:9" ht="17.100000000000001" customHeight="1">
      <c r="B43" s="37" t="s">
        <v>45</v>
      </c>
      <c r="C43" s="5">
        <v>11246</v>
      </c>
      <c r="D43" s="18">
        <f t="shared" si="0"/>
        <v>2.8739355309254731E-3</v>
      </c>
      <c r="E43" s="19">
        <f t="shared" si="3"/>
        <v>0.98600189466103749</v>
      </c>
      <c r="F43" s="32">
        <v>-5.37709276</v>
      </c>
      <c r="G43" s="18">
        <f t="shared" si="1"/>
        <v>1.8205564261334654E-3</v>
      </c>
      <c r="H43" s="18">
        <f t="shared" si="4"/>
        <v>1.1077363853283158</v>
      </c>
      <c r="I43" s="6">
        <f t="shared" si="5"/>
        <v>-478.13380401920682</v>
      </c>
    </row>
    <row r="44" spans="2:9" ht="17.100000000000001" customHeight="1">
      <c r="B44" s="38" t="s">
        <v>46</v>
      </c>
      <c r="C44" s="7">
        <v>8769</v>
      </c>
      <c r="D44" s="20">
        <f t="shared" si="0"/>
        <v>2.2409337249409099E-3</v>
      </c>
      <c r="E44" s="21">
        <f t="shared" si="3"/>
        <v>0.98824282838597843</v>
      </c>
      <c r="F44" s="30">
        <v>-0.85694806000000001</v>
      </c>
      <c r="G44" s="20">
        <f t="shared" si="1"/>
        <v>2.9014234403789725E-4</v>
      </c>
      <c r="H44" s="20">
        <f t="shared" si="4"/>
        <v>1.1080265276723535</v>
      </c>
      <c r="I44" s="8">
        <f t="shared" si="5"/>
        <v>-97.724718896111312</v>
      </c>
    </row>
    <row r="45" spans="2:9" ht="17.100000000000001" customHeight="1">
      <c r="B45" s="39" t="s">
        <v>47</v>
      </c>
      <c r="C45" s="9">
        <v>6648</v>
      </c>
      <c r="D45" s="22">
        <f t="shared" si="0"/>
        <v>1.6989083593804504E-3</v>
      </c>
      <c r="E45" s="23">
        <f t="shared" si="3"/>
        <v>0.9899417367453589</v>
      </c>
      <c r="F45" s="31">
        <v>1.1582386999999998</v>
      </c>
      <c r="G45" s="22">
        <f t="shared" si="1"/>
        <v>-3.9215222842491385E-4</v>
      </c>
      <c r="H45" s="22">
        <f t="shared" si="4"/>
        <v>1.1076343754439286</v>
      </c>
      <c r="I45" s="10">
        <f t="shared" si="5"/>
        <v>174.22363116726834</v>
      </c>
    </row>
    <row r="46" spans="2:9" ht="17.100000000000001" customHeight="1">
      <c r="B46" s="37" t="s">
        <v>48</v>
      </c>
      <c r="C46" s="5">
        <v>15937</v>
      </c>
      <c r="D46" s="18">
        <f t="shared" si="0"/>
        <v>4.0727290197722981E-3</v>
      </c>
      <c r="E46" s="19">
        <f t="shared" si="3"/>
        <v>0.99401446576513119</v>
      </c>
      <c r="F46" s="32">
        <v>10.918261130000001</v>
      </c>
      <c r="G46" s="18">
        <f t="shared" si="1"/>
        <v>-3.6966649729927169E-3</v>
      </c>
      <c r="H46" s="18">
        <f t="shared" si="4"/>
        <v>1.1039377104709358</v>
      </c>
      <c r="I46" s="6">
        <f t="shared" si="5"/>
        <v>685.0888580033884</v>
      </c>
    </row>
    <row r="47" spans="2:9" ht="17.100000000000001" customHeight="1">
      <c r="B47" s="37" t="s">
        <v>49</v>
      </c>
      <c r="C47" s="5">
        <v>7529</v>
      </c>
      <c r="D47" s="18">
        <f t="shared" si="0"/>
        <v>1.9240494942502123E-3</v>
      </c>
      <c r="E47" s="19">
        <f t="shared" si="3"/>
        <v>0.99593851525938137</v>
      </c>
      <c r="F47" s="32">
        <v>14.662502119999999</v>
      </c>
      <c r="G47" s="18">
        <f t="shared" si="1"/>
        <v>-4.9643764110481065E-3</v>
      </c>
      <c r="H47" s="18">
        <f t="shared" si="4"/>
        <v>1.0989733340598877</v>
      </c>
      <c r="I47" s="6">
        <f t="shared" si="5"/>
        <v>1947.470065081684</v>
      </c>
    </row>
    <row r="48" spans="2:9" ht="17.100000000000001" customHeight="1">
      <c r="B48" s="37" t="s">
        <v>50</v>
      </c>
      <c r="C48" s="5">
        <v>4383</v>
      </c>
      <c r="D48" s="18">
        <f t="shared" si="0"/>
        <v>1.120083534772039E-3</v>
      </c>
      <c r="E48" s="19">
        <f t="shared" si="3"/>
        <v>0.99705859879415337</v>
      </c>
      <c r="F48" s="32">
        <v>12.93942185</v>
      </c>
      <c r="G48" s="18">
        <f t="shared" si="1"/>
        <v>-4.3809821870116434E-3</v>
      </c>
      <c r="H48" s="18">
        <f t="shared" si="4"/>
        <v>1.0945923518728762</v>
      </c>
      <c r="I48" s="6">
        <f t="shared" si="5"/>
        <v>2952.1838580880676</v>
      </c>
    </row>
    <row r="49" spans="2:9" ht="17.100000000000001" customHeight="1">
      <c r="B49" s="37" t="s">
        <v>51</v>
      </c>
      <c r="C49" s="5">
        <v>2808</v>
      </c>
      <c r="D49" s="18">
        <f t="shared" si="0"/>
        <v>7.1758945143506395E-4</v>
      </c>
      <c r="E49" s="19">
        <f t="shared" si="3"/>
        <v>0.99777618824558845</v>
      </c>
      <c r="F49" s="32">
        <v>11.54782018</v>
      </c>
      <c r="G49" s="18">
        <f t="shared" si="1"/>
        <v>-3.9098187765934525E-3</v>
      </c>
      <c r="H49" s="18">
        <f t="shared" si="4"/>
        <v>1.0906825330962828</v>
      </c>
      <c r="I49" s="6">
        <f t="shared" si="5"/>
        <v>4112.4715740740739</v>
      </c>
    </row>
    <row r="50" spans="2:9" ht="17.100000000000001" customHeight="1">
      <c r="B50" s="38" t="s">
        <v>52</v>
      </c>
      <c r="C50" s="7">
        <v>1916</v>
      </c>
      <c r="D50" s="20">
        <f t="shared" si="0"/>
        <v>4.8963724677691684E-4</v>
      </c>
      <c r="E50" s="21">
        <f t="shared" si="3"/>
        <v>0.99826582549236531</v>
      </c>
      <c r="F50" s="30">
        <v>11.303880080000001</v>
      </c>
      <c r="G50" s="20">
        <f t="shared" si="1"/>
        <v>-3.8272264285591517E-3</v>
      </c>
      <c r="H50" s="20">
        <f t="shared" si="4"/>
        <v>1.0868553066677236</v>
      </c>
      <c r="I50" s="8">
        <f t="shared" si="5"/>
        <v>5899.7286430062632</v>
      </c>
    </row>
    <row r="51" spans="2:9" ht="17.100000000000001" customHeight="1">
      <c r="B51" s="37" t="s">
        <v>53</v>
      </c>
      <c r="C51" s="5">
        <v>1274</v>
      </c>
      <c r="D51" s="18">
        <f t="shared" si="0"/>
        <v>3.2557299185479751E-4</v>
      </c>
      <c r="E51" s="19">
        <f t="shared" si="3"/>
        <v>0.99859139848422007</v>
      </c>
      <c r="F51" s="32">
        <v>10.25342727</v>
      </c>
      <c r="G51" s="18">
        <f t="shared" si="1"/>
        <v>-3.471567953068121E-3</v>
      </c>
      <c r="H51" s="18">
        <f t="shared" si="4"/>
        <v>1.0833837387146554</v>
      </c>
      <c r="I51" s="6">
        <f t="shared" si="5"/>
        <v>8048.216067503924</v>
      </c>
    </row>
    <row r="52" spans="2:9" ht="17.100000000000001" customHeight="1">
      <c r="B52" s="37" t="s">
        <v>54</v>
      </c>
      <c r="C52" s="5">
        <v>3004</v>
      </c>
      <c r="D52" s="18">
        <f t="shared" si="0"/>
        <v>7.6767760402810968E-4</v>
      </c>
      <c r="E52" s="19">
        <f t="shared" si="3"/>
        <v>0.99935907608824814</v>
      </c>
      <c r="F52" s="32">
        <v>39.474691249999999</v>
      </c>
      <c r="G52" s="18">
        <f t="shared" si="1"/>
        <v>-1.3365196776858648E-2</v>
      </c>
      <c r="H52" s="18">
        <f t="shared" si="4"/>
        <v>1.0700185419377968</v>
      </c>
      <c r="I52" s="6">
        <f t="shared" si="5"/>
        <v>13140.709470705726</v>
      </c>
    </row>
    <row r="53" spans="2:9" ht="17.100000000000001" customHeight="1">
      <c r="B53" s="37" t="s">
        <v>55</v>
      </c>
      <c r="C53" s="5">
        <v>986</v>
      </c>
      <c r="D53" s="18">
        <f t="shared" si="0"/>
        <v>2.5197407375889355E-4</v>
      </c>
      <c r="E53" s="19">
        <f t="shared" si="3"/>
        <v>0.99961105016200702</v>
      </c>
      <c r="F53" s="32">
        <v>26.43347447</v>
      </c>
      <c r="G53" s="18">
        <f t="shared" si="1"/>
        <v>-8.949749234267142E-3</v>
      </c>
      <c r="H53" s="18">
        <f t="shared" si="4"/>
        <v>1.0610687927035296</v>
      </c>
      <c r="I53" s="6">
        <f t="shared" si="5"/>
        <v>26808.797636916835</v>
      </c>
    </row>
    <row r="54" spans="2:9" ht="17.100000000000001" customHeight="1">
      <c r="B54" s="37" t="s">
        <v>56</v>
      </c>
      <c r="C54" s="5">
        <v>467</v>
      </c>
      <c r="D54" s="18">
        <f t="shared" si="0"/>
        <v>1.1934269010689987E-4</v>
      </c>
      <c r="E54" s="19">
        <f t="shared" si="3"/>
        <v>0.99973039285211396</v>
      </c>
      <c r="F54" s="32">
        <v>20.465831390000002</v>
      </c>
      <c r="G54" s="18">
        <f t="shared" si="1"/>
        <v>-6.9292464378517609E-3</v>
      </c>
      <c r="H54" s="18">
        <f t="shared" si="4"/>
        <v>1.0541395462656777</v>
      </c>
      <c r="I54" s="6">
        <f t="shared" si="5"/>
        <v>43824.050085653107</v>
      </c>
    </row>
    <row r="55" spans="2:9" ht="17.100000000000001" customHeight="1" thickBot="1">
      <c r="B55" s="40" t="s">
        <v>57</v>
      </c>
      <c r="C55" s="11">
        <v>1055</v>
      </c>
      <c r="D55" s="24">
        <f t="shared" si="0"/>
        <v>2.6960714788603718E-4</v>
      </c>
      <c r="E55" s="19">
        <f t="shared" si="3"/>
        <v>1</v>
      </c>
      <c r="F55" s="33">
        <v>159.90350975999999</v>
      </c>
      <c r="G55" s="24">
        <f t="shared" si="1"/>
        <v>-5.4139546265678198E-2</v>
      </c>
      <c r="H55" s="18">
        <f t="shared" si="4"/>
        <v>0.99999999999999956</v>
      </c>
      <c r="I55" s="8">
        <f t="shared" si="5"/>
        <v>151567.30782938388</v>
      </c>
    </row>
    <row r="56" spans="2:9" ht="17.100000000000001" customHeight="1" thickTop="1" thickBot="1">
      <c r="B56" s="12" t="s">
        <v>8</v>
      </c>
      <c r="C56" s="13">
        <v>3913101</v>
      </c>
      <c r="D56" s="35">
        <f t="shared" si="0"/>
        <v>1</v>
      </c>
      <c r="E56" s="25"/>
      <c r="F56" s="34">
        <v>-2953.543588550001</v>
      </c>
      <c r="G56" s="35">
        <f t="shared" si="1"/>
        <v>1</v>
      </c>
      <c r="H56" s="25"/>
      <c r="I56" s="14">
        <f>F56*10^6/C56</f>
        <v>-754.78337731379827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2017-06-19T09:10:38Z</dcterms:modified>
</cp:coreProperties>
</file>