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11" sheetId="123" r:id="rId1"/>
  </sheets>
  <calcPr calcId="145621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s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 l="1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<sst xmlns="http://schemas.openxmlformats.org/spreadsheetml/2006/main" count="70" uniqueCount="66">
  <si>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</si>
  <si>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</si>
  <si>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</si>
  <si>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</si>
  <si>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</si>
  <si>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</si>
  <si>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</si>
  <si>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</si>
  <si>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</si>
  <si>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</si>
  <si>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</si>
  <si>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</si>
  <si>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</si>
  <si>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</si>
  <si>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</si>
  <si>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</si>
  <si>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</si>
  <si>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</si>
  <si>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</si>
  <si>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</si>
  <si>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</si>
  <si>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</si>
  <si>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</si>
  <si>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</si>
  <si>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</si>
  <si>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</si>
  <si>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</si>
  <si>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</si>
  <si>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</si>
  <si>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</si>
  <si>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</si>
  <si>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</si>
  <si>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</si>
  <si>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</si>
  <si>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</si>
  <si>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</si>
  <si>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</si>
  <si>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</si>
  <si>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</si>
  <si>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</si>
  <si>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</si>
  <si>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</si>
  <si>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</si>
  <si>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</si>
  <si>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</si>
  <si>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</si>
  <si>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</si>
  <si>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</si>
  <si>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</si>
  <si>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</si>
  <si>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</si>
  <si>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</si>
  <si>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</si>
  <si>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</si>
  <si>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</si>
  <si>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</si>
  <si>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</si>
  <si>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</si>
  <si>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</si>
  <si>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</si>
  <si>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</si>
  <si>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</si>
  <si>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</si>
  <si>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</si>
  <si>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II.B.11. RESULTADO DE LA DECLARACIÓN POSITIVO (A INGRESAR)</t>
  </si>
  <si>
    <t>IRPF  2014.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</si>
</sst>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8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9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0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1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2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3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4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33203125" style="1" customWidth="1"/>
    <col min="6" max="6" width="13.3320312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44</v>
      </c>
      <c r="D9" s="16">
        <f t="shared" ref="D9:D56" si="0">C9/$C$56</f>
        <v>1.0274348454527835E-4</v>
      </c>
      <c r="E9" s="17">
        <f>D9</f>
        <v>1.0274348454527835E-4</v>
      </c>
      <c r="F9" s="26">
        <v>2.3958029999999998E-2</v>
      </c>
      <c r="G9" s="16">
        <f t="shared" ref="G9:G56" si="1">F9/$F$56</f>
        <v>2.4093787500012962E-5</v>
      </c>
      <c r="H9" s="16">
        <f>G9</f>
        <v>2.4093787500012962E-5</v>
      </c>
      <c r="I9" s="3">
        <f t="shared" ref="I9:I55" si="2">F9*10^6/C9</f>
        <v>544.50068181818176</v>
      </c>
      <c r="J9" s="4"/>
    </row>
    <row r="10" spans="2:10" ht="17.100000000000001" customHeight="1">
      <c r="B10" s="37" t="s">
        <v>12</v>
      </c>
      <c r="C10" s="5">
        <v>98</v>
      </c>
      <c r="D10" s="18">
        <f t="shared" si="0"/>
        <v>2.2883776103266543E-4</v>
      </c>
      <c r="E10" s="19">
        <f>E9+D10</f>
        <v>3.3158124557794379E-4</v>
      </c>
      <c r="F10" s="27">
        <v>9.1254460000000009E-2</v>
      </c>
      <c r="G10" s="18">
        <f t="shared" si="1"/>
        <v>9.177155081901281E-5</v>
      </c>
      <c r="H10" s="18">
        <f>H9+G10</f>
        <v>1.1586533831902578E-4</v>
      </c>
      <c r="I10" s="6">
        <f t="shared" si="2"/>
        <v>931.16795918367359</v>
      </c>
    </row>
    <row r="11" spans="2:10" ht="17.100000000000001" customHeight="1">
      <c r="B11" s="37" t="s">
        <v>13</v>
      </c>
      <c r="C11" s="5">
        <v>62</v>
      </c>
      <c r="D11" s="18">
        <f t="shared" si="0"/>
        <v>1.4477491004107404E-4</v>
      </c>
      <c r="E11" s="19">
        <f t="shared" ref="E11:E55" si="3">E10+D11</f>
        <v>4.7635615561901783E-4</v>
      </c>
      <c r="F11" s="27">
        <v>2.4516830000000003E-2</v>
      </c>
      <c r="G11" s="18">
        <f t="shared" si="1"/>
        <v>2.4655753924422956E-5</v>
      </c>
      <c r="H11" s="18">
        <f t="shared" ref="H11:H55" si="4">H10+G11</f>
        <v>1.4052109224344872E-4</v>
      </c>
      <c r="I11" s="6">
        <f t="shared" si="2"/>
        <v>395.43274193548388</v>
      </c>
    </row>
    <row r="12" spans="2:10" ht="17.100000000000001" customHeight="1">
      <c r="B12" s="37" t="s">
        <v>14</v>
      </c>
      <c r="C12" s="5">
        <v>56</v>
      </c>
      <c r="D12" s="18">
        <f t="shared" si="0"/>
        <v>1.3076443487580882E-4</v>
      </c>
      <c r="E12" s="19">
        <f t="shared" si="3"/>
        <v>6.071205904948267E-4</v>
      </c>
      <c r="F12" s="27">
        <v>2.1114919999999999E-2</v>
      </c>
      <c r="G12" s="18">
        <f t="shared" si="1"/>
        <v>2.123456709753572E-5</v>
      </c>
      <c r="H12" s="18">
        <f t="shared" si="4"/>
        <v>1.6175565934098445E-4</v>
      </c>
      <c r="I12" s="6">
        <f t="shared" si="2"/>
        <v>377.05214285714283</v>
      </c>
    </row>
    <row r="13" spans="2:10" ht="17.100000000000001" customHeight="1">
      <c r="B13" s="37" t="s">
        <v>15</v>
      </c>
      <c r="C13" s="5">
        <v>77</v>
      </c>
      <c r="D13" s="18">
        <f t="shared" si="0"/>
        <v>1.7980109795423711E-4</v>
      </c>
      <c r="E13" s="19">
        <f t="shared" si="3"/>
        <v>7.8692168844906381E-4</v>
      </c>
      <c r="F13" s="27">
        <v>2.4555209999999997E-2</v>
      </c>
      <c r="G13" s="18">
        <f t="shared" si="1"/>
        <v>2.4694351403608446E-5</v>
      </c>
      <c r="H13" s="18">
        <f t="shared" si="4"/>
        <v>1.8645001074459288E-4</v>
      </c>
      <c r="I13" s="6">
        <f t="shared" si="2"/>
        <v>318.89883116883118</v>
      </c>
    </row>
    <row r="14" spans="2:10" ht="17.100000000000001" customHeight="1">
      <c r="B14" s="38" t="s">
        <v>16</v>
      </c>
      <c r="C14" s="7">
        <v>92</v>
      </c>
      <c r="D14" s="20">
        <f t="shared" si="0"/>
        <v>2.1482728586740018E-4</v>
      </c>
      <c r="E14" s="21">
        <f t="shared" si="3"/>
        <v>1.0017489743164641E-3</v>
      </c>
      <c r="F14" s="28">
        <v>1.8579160000000001E-2</v>
      </c>
      <c r="G14" s="20">
        <f t="shared" si="1"/>
        <v>1.8684438285148692E-5</v>
      </c>
      <c r="H14" s="20">
        <f t="shared" si="4"/>
        <v>2.0513444902974158E-4</v>
      </c>
      <c r="I14" s="8">
        <f t="shared" si="2"/>
        <v>201.94739130434783</v>
      </c>
    </row>
    <row r="15" spans="2:10" ht="17.100000000000001" customHeight="1">
      <c r="B15" s="37" t="s">
        <v>17</v>
      </c>
      <c r="C15" s="5">
        <v>219</v>
      </c>
      <c r="D15" s="18">
        <f t="shared" si="0"/>
        <v>5.113823435321809E-4</v>
      </c>
      <c r="E15" s="19">
        <f t="shared" si="3"/>
        <v>1.513131317848645E-3</v>
      </c>
      <c r="F15" s="27">
        <v>3.5690760000000002E-2</v>
      </c>
      <c r="G15" s="18">
        <f t="shared" si="1"/>
        <v>3.5893000683026223E-5</v>
      </c>
      <c r="H15" s="18">
        <f t="shared" si="4"/>
        <v>2.4102744971276781E-4</v>
      </c>
      <c r="I15" s="10">
        <f t="shared" si="2"/>
        <v>162.97150684931509</v>
      </c>
    </row>
    <row r="16" spans="2:10" ht="17.100000000000001" customHeight="1">
      <c r="B16" s="37" t="s">
        <v>18</v>
      </c>
      <c r="C16" s="5">
        <v>2152</v>
      </c>
      <c r="D16" s="18">
        <f t="shared" si="0"/>
        <v>5.025090425941796E-3</v>
      </c>
      <c r="E16" s="19">
        <f t="shared" si="3"/>
        <v>6.538221743790441E-3</v>
      </c>
      <c r="F16" s="27">
        <v>0.29830424999999999</v>
      </c>
      <c r="G16" s="18">
        <f t="shared" si="1"/>
        <v>2.9999458260344204E-4</v>
      </c>
      <c r="H16" s="18">
        <f t="shared" si="4"/>
        <v>5.4102203231620987E-4</v>
      </c>
      <c r="I16" s="6">
        <f t="shared" si="2"/>
        <v>138.61721654275092</v>
      </c>
    </row>
    <row r="17" spans="2:9" ht="17.100000000000001" customHeight="1">
      <c r="B17" s="37" t="s">
        <v>19</v>
      </c>
      <c r="C17" s="5">
        <v>11221</v>
      </c>
      <c r="D17" s="18">
        <f t="shared" si="0"/>
        <v>2.6201923638240192E-2</v>
      </c>
      <c r="E17" s="19">
        <f t="shared" si="3"/>
        <v>3.2740145382030635E-2</v>
      </c>
      <c r="F17" s="27">
        <v>2.6704872100000001</v>
      </c>
      <c r="G17" s="18">
        <f t="shared" si="1"/>
        <v>2.6856194503155099E-3</v>
      </c>
      <c r="H17" s="18">
        <f t="shared" si="4"/>
        <v>3.2266414826317199E-3</v>
      </c>
      <c r="I17" s="6">
        <f t="shared" si="2"/>
        <v>237.99012654843597</v>
      </c>
    </row>
    <row r="18" spans="2:9" ht="17.100000000000001" customHeight="1">
      <c r="B18" s="37" t="s">
        <v>20</v>
      </c>
      <c r="C18" s="5">
        <v>20842</v>
      </c>
      <c r="D18" s="18">
        <f t="shared" si="0"/>
        <v>4.8667720565742985E-2</v>
      </c>
      <c r="E18" s="19">
        <f t="shared" si="3"/>
        <v>8.1407865947773619E-2</v>
      </c>
      <c r="F18" s="27">
        <v>7.04199471</v>
      </c>
      <c r="G18" s="18">
        <f t="shared" si="1"/>
        <v>7.0818979740385757E-3</v>
      </c>
      <c r="H18" s="18">
        <f t="shared" si="4"/>
        <v>1.0308539456670296E-2</v>
      </c>
      <c r="I18" s="6">
        <f t="shared" si="2"/>
        <v>337.87519000095961</v>
      </c>
    </row>
    <row r="19" spans="2:9" ht="17.100000000000001" customHeight="1">
      <c r="B19" s="37" t="s">
        <v>21</v>
      </c>
      <c r="C19" s="5">
        <v>25234</v>
      </c>
      <c r="D19" s="18">
        <f t="shared" si="0"/>
        <v>5.8923388386717138E-2</v>
      </c>
      <c r="E19" s="19">
        <f t="shared" si="3"/>
        <v>0.14033125433449076</v>
      </c>
      <c r="F19" s="27">
        <v>10.879173489999999</v>
      </c>
      <c r="G19" s="18">
        <f t="shared" si="1"/>
        <v>1.0940820019168287E-2</v>
      </c>
      <c r="H19" s="18">
        <f t="shared" si="4"/>
        <v>2.1249359475838583E-2</v>
      </c>
      <c r="I19" s="6">
        <f t="shared" si="2"/>
        <v>431.13154830783861</v>
      </c>
    </row>
    <row r="20" spans="2:9" ht="17.100000000000001" customHeight="1">
      <c r="B20" s="38" t="s">
        <v>22</v>
      </c>
      <c r="C20" s="7">
        <v>27133</v>
      </c>
      <c r="D20" s="20">
        <f t="shared" si="0"/>
        <v>6.3357703776523583E-2</v>
      </c>
      <c r="E20" s="21">
        <f t="shared" si="3"/>
        <v>0.20368895811101434</v>
      </c>
      <c r="F20" s="28">
        <v>14.32039335</v>
      </c>
      <c r="G20" s="20">
        <f t="shared" si="1"/>
        <v>1.4401539454266431E-2</v>
      </c>
      <c r="H20" s="20">
        <f t="shared" si="4"/>
        <v>3.5650898930105014E-2</v>
      </c>
      <c r="I20" s="8">
        <f t="shared" si="2"/>
        <v>527.78510853941691</v>
      </c>
    </row>
    <row r="21" spans="2:9" ht="17.100000000000001" customHeight="1">
      <c r="B21" s="39" t="s">
        <v>23</v>
      </c>
      <c r="C21" s="9">
        <v>26673</v>
      </c>
      <c r="D21" s="22">
        <f t="shared" si="0"/>
        <v>6.2283567347186583E-2</v>
      </c>
      <c r="E21" s="23">
        <f t="shared" si="3"/>
        <v>0.26597252545820094</v>
      </c>
      <c r="F21" s="29">
        <v>16.556822090000001</v>
      </c>
      <c r="G21" s="22">
        <f t="shared" si="1"/>
        <v>1.6650640854526878E-2</v>
      </c>
      <c r="H21" s="22">
        <f t="shared" si="4"/>
        <v>5.2301539784631895E-2</v>
      </c>
      <c r="I21" s="10">
        <f t="shared" si="2"/>
        <v>620.73340419150452</v>
      </c>
    </row>
    <row r="22" spans="2:9" ht="17.100000000000001" customHeight="1">
      <c r="B22" s="37" t="s">
        <v>24</v>
      </c>
      <c r="C22" s="5">
        <v>24313</v>
      </c>
      <c r="D22" s="18">
        <f t="shared" si="0"/>
        <v>5.6772780448848925E-2</v>
      </c>
      <c r="E22" s="19">
        <f t="shared" si="3"/>
        <v>0.32274530590704986</v>
      </c>
      <c r="F22" s="27">
        <v>16.993617010000001</v>
      </c>
      <c r="G22" s="18">
        <f t="shared" si="1"/>
        <v>1.7089910860598544E-2</v>
      </c>
      <c r="H22" s="18">
        <f t="shared" si="4"/>
        <v>6.9391450645230446E-2</v>
      </c>
      <c r="I22" s="6">
        <f t="shared" si="2"/>
        <v>698.95187800765029</v>
      </c>
    </row>
    <row r="23" spans="2:9" ht="17.100000000000001" customHeight="1">
      <c r="B23" s="37" t="s">
        <v>25</v>
      </c>
      <c r="C23" s="5">
        <v>22303</v>
      </c>
      <c r="D23" s="18">
        <f t="shared" si="0"/>
        <v>5.2079271268485071E-2</v>
      </c>
      <c r="E23" s="19">
        <f t="shared" si="3"/>
        <v>0.37482457717553491</v>
      </c>
      <c r="F23" s="27">
        <v>17.081899100000001</v>
      </c>
      <c r="G23" s="18">
        <f t="shared" si="1"/>
        <v>1.7178693198566942E-2</v>
      </c>
      <c r="H23" s="18">
        <f t="shared" si="4"/>
        <v>8.6570143843797381E-2</v>
      </c>
      <c r="I23" s="6">
        <f t="shared" si="2"/>
        <v>765.90140788234771</v>
      </c>
    </row>
    <row r="24" spans="2:9" ht="17.100000000000001" customHeight="1">
      <c r="B24" s="37" t="s">
        <v>26</v>
      </c>
      <c r="C24" s="5">
        <v>19568</v>
      </c>
      <c r="D24" s="18">
        <f t="shared" si="0"/>
        <v>4.5692829672318337E-2</v>
      </c>
      <c r="E24" s="19">
        <f t="shared" si="3"/>
        <v>0.42051740684785327</v>
      </c>
      <c r="F24" s="27">
        <v>16.584816180000001</v>
      </c>
      <c r="G24" s="18">
        <f t="shared" si="1"/>
        <v>1.6678793572246834E-2</v>
      </c>
      <c r="H24" s="18">
        <f t="shared" si="4"/>
        <v>0.10324893741604421</v>
      </c>
      <c r="I24" s="6">
        <f t="shared" si="2"/>
        <v>847.54784239574826</v>
      </c>
    </row>
    <row r="25" spans="2:9" ht="17.100000000000001" customHeight="1">
      <c r="B25" s="37" t="s">
        <v>27</v>
      </c>
      <c r="C25" s="5">
        <v>18109</v>
      </c>
      <c r="D25" s="18">
        <f t="shared" si="0"/>
        <v>4.2285949127964677E-2</v>
      </c>
      <c r="E25" s="19">
        <f t="shared" si="3"/>
        <v>0.46280335597581795</v>
      </c>
      <c r="F25" s="27">
        <v>16.760811799999999</v>
      </c>
      <c r="G25" s="18">
        <f t="shared" si="1"/>
        <v>1.6855786466454453E-2</v>
      </c>
      <c r="H25" s="18">
        <f t="shared" si="4"/>
        <v>0.12010472388249867</v>
      </c>
      <c r="I25" s="6">
        <f t="shared" si="2"/>
        <v>925.55148268816606</v>
      </c>
    </row>
    <row r="26" spans="2:9" ht="17.100000000000001" customHeight="1">
      <c r="B26" s="38" t="s">
        <v>28</v>
      </c>
      <c r="C26" s="7">
        <v>16682</v>
      </c>
      <c r="D26" s="20">
        <f t="shared" si="0"/>
        <v>3.8953791117825758E-2</v>
      </c>
      <c r="E26" s="21">
        <f t="shared" si="3"/>
        <v>0.50175714709364372</v>
      </c>
      <c r="F26" s="30">
        <v>17.020138239999998</v>
      </c>
      <c r="G26" s="20">
        <f t="shared" si="1"/>
        <v>1.7116582372398926E-2</v>
      </c>
      <c r="H26" s="20">
        <f t="shared" si="4"/>
        <v>0.13722130625489759</v>
      </c>
      <c r="I26" s="8">
        <f t="shared" si="2"/>
        <v>1020.2696463253806</v>
      </c>
    </row>
    <row r="27" spans="2:9" ht="17.100000000000001" customHeight="1">
      <c r="B27" s="39" t="s">
        <v>29</v>
      </c>
      <c r="C27" s="9">
        <v>15375</v>
      </c>
      <c r="D27" s="22">
        <f t="shared" si="0"/>
        <v>3.5901842610992149E-2</v>
      </c>
      <c r="E27" s="23">
        <f t="shared" si="3"/>
        <v>0.53765898970463588</v>
      </c>
      <c r="F27" s="31">
        <v>16.81469203</v>
      </c>
      <c r="G27" s="22">
        <f t="shared" si="1"/>
        <v>1.6909972007255254E-2</v>
      </c>
      <c r="H27" s="22">
        <f t="shared" si="4"/>
        <v>0.15413127826215284</v>
      </c>
      <c r="I27" s="10">
        <f t="shared" si="2"/>
        <v>1093.6385060162602</v>
      </c>
    </row>
    <row r="28" spans="2:9" ht="17.100000000000001" customHeight="1">
      <c r="B28" s="37" t="s">
        <v>30</v>
      </c>
      <c r="C28" s="5">
        <v>14197</v>
      </c>
      <c r="D28" s="18">
        <f t="shared" si="0"/>
        <v>3.3151119320211746E-2</v>
      </c>
      <c r="E28" s="19">
        <f t="shared" si="3"/>
        <v>0.57081010902484763</v>
      </c>
      <c r="F28" s="32">
        <v>16.525915659999999</v>
      </c>
      <c r="G28" s="18">
        <f t="shared" si="1"/>
        <v>1.6619559294114603E-2</v>
      </c>
      <c r="H28" s="18">
        <f t="shared" si="4"/>
        <v>0.17075083755626744</v>
      </c>
      <c r="I28" s="6">
        <f t="shared" si="2"/>
        <v>1164.0428020004224</v>
      </c>
    </row>
    <row r="29" spans="2:9" ht="17.100000000000001" customHeight="1">
      <c r="B29" s="37" t="s">
        <v>31</v>
      </c>
      <c r="C29" s="5">
        <v>13119</v>
      </c>
      <c r="D29" s="18">
        <f t="shared" si="0"/>
        <v>3.0633903948852424E-2</v>
      </c>
      <c r="E29" s="19">
        <f t="shared" si="3"/>
        <v>0.60144401297370009</v>
      </c>
      <c r="F29" s="32">
        <v>15.97001674</v>
      </c>
      <c r="G29" s="18">
        <f t="shared" si="1"/>
        <v>1.606051038859246E-2</v>
      </c>
      <c r="H29" s="18">
        <f t="shared" si="4"/>
        <v>0.1868113479448599</v>
      </c>
      <c r="I29" s="6">
        <f t="shared" si="2"/>
        <v>1217.3196691821024</v>
      </c>
    </row>
    <row r="30" spans="2:9" ht="17.100000000000001" customHeight="1">
      <c r="B30" s="37" t="s">
        <v>32</v>
      </c>
      <c r="C30" s="5">
        <v>23554</v>
      </c>
      <c r="D30" s="18">
        <f t="shared" si="0"/>
        <v>5.5000455340442872E-2</v>
      </c>
      <c r="E30" s="19">
        <f t="shared" si="3"/>
        <v>0.65644446831414294</v>
      </c>
      <c r="F30" s="32">
        <v>31.498729000000001</v>
      </c>
      <c r="G30" s="18">
        <f t="shared" si="1"/>
        <v>3.167721565781894E-2</v>
      </c>
      <c r="H30" s="18">
        <f t="shared" si="4"/>
        <v>0.21848856360267885</v>
      </c>
      <c r="I30" s="6">
        <f t="shared" si="2"/>
        <v>1337.298505561688</v>
      </c>
    </row>
    <row r="31" spans="2:9" ht="17.100000000000001" customHeight="1">
      <c r="B31" s="37" t="s">
        <v>33</v>
      </c>
      <c r="C31" s="5">
        <v>22159</v>
      </c>
      <c r="D31" s="18">
        <f t="shared" si="0"/>
        <v>5.1743019864518708E-2</v>
      </c>
      <c r="E31" s="19">
        <f t="shared" si="3"/>
        <v>0.70818748817866162</v>
      </c>
      <c r="F31" s="32">
        <v>32.310337489999995</v>
      </c>
      <c r="G31" s="18">
        <f t="shared" si="1"/>
        <v>3.2493423104393897E-2</v>
      </c>
      <c r="H31" s="18">
        <f t="shared" si="4"/>
        <v>0.25098198670707272</v>
      </c>
      <c r="I31" s="6">
        <f t="shared" si="2"/>
        <v>1458.1135200144408</v>
      </c>
    </row>
    <row r="32" spans="2:9" ht="17.100000000000001" customHeight="1">
      <c r="B32" s="38" t="s">
        <v>34</v>
      </c>
      <c r="C32" s="7">
        <v>19276</v>
      </c>
      <c r="D32" s="20">
        <f t="shared" si="0"/>
        <v>4.501098654760876E-2</v>
      </c>
      <c r="E32" s="21">
        <f t="shared" si="3"/>
        <v>0.75319847472627033</v>
      </c>
      <c r="F32" s="30">
        <v>29.268340579999997</v>
      </c>
      <c r="G32" s="20">
        <f t="shared" si="1"/>
        <v>2.9434188804861091E-2</v>
      </c>
      <c r="H32" s="20">
        <f t="shared" si="4"/>
        <v>0.28041617551193382</v>
      </c>
      <c r="I32" s="8">
        <f t="shared" si="2"/>
        <v>1518.3824745797883</v>
      </c>
    </row>
    <row r="33" spans="2:9" ht="17.100000000000001" customHeight="1">
      <c r="B33" s="39" t="s">
        <v>35</v>
      </c>
      <c r="C33" s="9">
        <v>16133</v>
      </c>
      <c r="D33" s="22">
        <f t="shared" si="0"/>
        <v>3.7671832640203989E-2</v>
      </c>
      <c r="E33" s="23">
        <f t="shared" si="3"/>
        <v>0.79087030736647435</v>
      </c>
      <c r="F33" s="31">
        <v>28.941095399999998</v>
      </c>
      <c r="G33" s="22">
        <f t="shared" si="1"/>
        <v>2.9105089299295589E-2</v>
      </c>
      <c r="H33" s="22">
        <f t="shared" si="4"/>
        <v>0.30952126481122944</v>
      </c>
      <c r="I33" s="10">
        <f t="shared" si="2"/>
        <v>1793.9066137730117</v>
      </c>
    </row>
    <row r="34" spans="2:9" ht="17.100000000000001" customHeight="1">
      <c r="B34" s="37" t="s">
        <v>36</v>
      </c>
      <c r="C34" s="5">
        <v>12567</v>
      </c>
      <c r="D34" s="18">
        <f t="shared" si="0"/>
        <v>2.9344940233648024E-2</v>
      </c>
      <c r="E34" s="19">
        <f t="shared" si="3"/>
        <v>0.82021524760012232</v>
      </c>
      <c r="F34" s="32">
        <v>27.101582520000001</v>
      </c>
      <c r="G34" s="18">
        <f t="shared" si="1"/>
        <v>2.7255152871540185E-2</v>
      </c>
      <c r="H34" s="18">
        <f t="shared" si="4"/>
        <v>0.33677641768276961</v>
      </c>
      <c r="I34" s="6">
        <f t="shared" si="2"/>
        <v>2156.5674003342087</v>
      </c>
    </row>
    <row r="35" spans="2:9" ht="17.100000000000001" customHeight="1">
      <c r="B35" s="37" t="s">
        <v>37</v>
      </c>
      <c r="C35" s="5">
        <v>9999</v>
      </c>
      <c r="D35" s="18">
        <f t="shared" si="0"/>
        <v>2.3348456862914507E-2</v>
      </c>
      <c r="E35" s="19">
        <f t="shared" si="3"/>
        <v>0.84356370446303686</v>
      </c>
      <c r="F35" s="32">
        <v>25.224160449999999</v>
      </c>
      <c r="G35" s="18">
        <f t="shared" si="1"/>
        <v>2.5367092442430843E-2</v>
      </c>
      <c r="H35" s="18">
        <f t="shared" si="4"/>
        <v>0.36214351012520046</v>
      </c>
      <c r="I35" s="6">
        <f t="shared" si="2"/>
        <v>2522.668311831183</v>
      </c>
    </row>
    <row r="36" spans="2:9" ht="17.100000000000001" customHeight="1">
      <c r="B36" s="37" t="s">
        <v>38</v>
      </c>
      <c r="C36" s="5">
        <v>7987</v>
      </c>
      <c r="D36" s="18">
        <f t="shared" si="0"/>
        <v>1.8650277524162231E-2</v>
      </c>
      <c r="E36" s="19">
        <f t="shared" si="3"/>
        <v>0.86221398198719912</v>
      </c>
      <c r="F36" s="32">
        <v>22.07451189</v>
      </c>
      <c r="G36" s="18">
        <f t="shared" si="1"/>
        <v>2.2199596487865219E-2</v>
      </c>
      <c r="H36" s="18">
        <f t="shared" si="4"/>
        <v>0.3843431066130657</v>
      </c>
      <c r="I36" s="6">
        <f t="shared" si="2"/>
        <v>2763.8051696506823</v>
      </c>
    </row>
    <row r="37" spans="2:9" ht="17.100000000000001" customHeight="1">
      <c r="B37" s="37" t="s">
        <v>39</v>
      </c>
      <c r="C37" s="5">
        <v>6554</v>
      </c>
      <c r="D37" s="18">
        <f t="shared" si="0"/>
        <v>1.5304109038858054E-2</v>
      </c>
      <c r="E37" s="19">
        <f t="shared" si="3"/>
        <v>0.87751809102605716</v>
      </c>
      <c r="F37" s="32">
        <v>20.54314913</v>
      </c>
      <c r="G37" s="18">
        <f t="shared" si="1"/>
        <v>2.0659556304057396E-2</v>
      </c>
      <c r="H37" s="18">
        <f t="shared" si="4"/>
        <v>0.40500266291712311</v>
      </c>
      <c r="I37" s="6">
        <f t="shared" si="2"/>
        <v>3134.4444812328347</v>
      </c>
    </row>
    <row r="38" spans="2:9" ht="17.100000000000001" customHeight="1">
      <c r="B38" s="38" t="s">
        <v>40</v>
      </c>
      <c r="C38" s="7">
        <v>5362</v>
      </c>
      <c r="D38" s="20">
        <f t="shared" si="0"/>
        <v>1.2520694639358693E-2</v>
      </c>
      <c r="E38" s="21">
        <f t="shared" si="3"/>
        <v>0.89003878566541583</v>
      </c>
      <c r="F38" s="30">
        <v>18.208446629999997</v>
      </c>
      <c r="G38" s="20">
        <f t="shared" si="1"/>
        <v>1.831162427831283E-2</v>
      </c>
      <c r="H38" s="20">
        <f t="shared" si="4"/>
        <v>0.42331428719543596</v>
      </c>
      <c r="I38" s="8">
        <f t="shared" si="2"/>
        <v>3395.8311506900409</v>
      </c>
    </row>
    <row r="39" spans="2:9" ht="17.100000000000001" customHeight="1">
      <c r="B39" s="39" t="s">
        <v>41</v>
      </c>
      <c r="C39" s="9">
        <v>4489</v>
      </c>
      <c r="D39" s="22">
        <f t="shared" si="0"/>
        <v>1.0482170502812603E-2</v>
      </c>
      <c r="E39" s="23">
        <f t="shared" si="3"/>
        <v>0.90052095616822847</v>
      </c>
      <c r="F39" s="31">
        <v>16.405366650000001</v>
      </c>
      <c r="G39" s="22">
        <f t="shared" si="1"/>
        <v>1.6498327196555793E-2</v>
      </c>
      <c r="H39" s="22">
        <f t="shared" si="4"/>
        <v>0.43981261439199176</v>
      </c>
      <c r="I39" s="10">
        <f t="shared" si="2"/>
        <v>3654.5704277121854</v>
      </c>
    </row>
    <row r="40" spans="2:9" ht="17.100000000000001" customHeight="1">
      <c r="B40" s="37" t="s">
        <v>42</v>
      </c>
      <c r="C40" s="5">
        <v>7020</v>
      </c>
      <c r="D40" s="18">
        <f t="shared" si="0"/>
        <v>1.6392255943360318E-2</v>
      </c>
      <c r="E40" s="19">
        <f t="shared" si="3"/>
        <v>0.91691321211158883</v>
      </c>
      <c r="F40" s="32">
        <v>28.06168718</v>
      </c>
      <c r="G40" s="18">
        <f t="shared" si="1"/>
        <v>2.8220697937466396E-2</v>
      </c>
      <c r="H40" s="18">
        <f t="shared" si="4"/>
        <v>0.46803331232945816</v>
      </c>
      <c r="I40" s="6">
        <f t="shared" si="2"/>
        <v>3997.3913361823361</v>
      </c>
    </row>
    <row r="41" spans="2:9" ht="17.100000000000001" customHeight="1">
      <c r="B41" s="37" t="s">
        <v>43</v>
      </c>
      <c r="C41" s="5">
        <v>5600</v>
      </c>
      <c r="D41" s="18">
        <f t="shared" si="0"/>
        <v>1.3076443487580882E-2</v>
      </c>
      <c r="E41" s="19">
        <f t="shared" si="3"/>
        <v>0.92998965559916968</v>
      </c>
      <c r="F41" s="32">
        <v>25.866643800000002</v>
      </c>
      <c r="G41" s="18">
        <f t="shared" si="1"/>
        <v>2.6013216406178968E-2</v>
      </c>
      <c r="H41" s="18">
        <f t="shared" si="4"/>
        <v>0.49404652873563715</v>
      </c>
      <c r="I41" s="6">
        <f t="shared" si="2"/>
        <v>4619.043535714286</v>
      </c>
    </row>
    <row r="42" spans="2:9" ht="17.100000000000001" customHeight="1">
      <c r="B42" s="37" t="s">
        <v>44</v>
      </c>
      <c r="C42" s="5">
        <v>4390</v>
      </c>
      <c r="D42" s="18">
        <f t="shared" si="0"/>
        <v>1.0250997662585727E-2</v>
      </c>
      <c r="E42" s="19">
        <f t="shared" si="3"/>
        <v>0.94024065326175543</v>
      </c>
      <c r="F42" s="32">
        <v>23.18830784</v>
      </c>
      <c r="G42" s="18">
        <f t="shared" si="1"/>
        <v>2.3319703731143365E-2</v>
      </c>
      <c r="H42" s="18">
        <f t="shared" si="4"/>
        <v>0.51736623246678048</v>
      </c>
      <c r="I42" s="6">
        <f t="shared" si="2"/>
        <v>5282.0746788154893</v>
      </c>
    </row>
    <row r="43" spans="2:9" ht="17.100000000000001" customHeight="1">
      <c r="B43" s="37" t="s">
        <v>45</v>
      </c>
      <c r="C43" s="5">
        <v>3376</v>
      </c>
      <c r="D43" s="18">
        <f t="shared" si="0"/>
        <v>7.8832273596559019E-3</v>
      </c>
      <c r="E43" s="19">
        <f t="shared" si="3"/>
        <v>0.94812388062141129</v>
      </c>
      <c r="F43" s="32">
        <v>19.574346989999999</v>
      </c>
      <c r="G43" s="18">
        <f t="shared" si="1"/>
        <v>1.9685264474106526E-2</v>
      </c>
      <c r="H43" s="18">
        <f t="shared" si="4"/>
        <v>0.53705149694088705</v>
      </c>
      <c r="I43" s="6">
        <f t="shared" si="2"/>
        <v>5798.0885633886255</v>
      </c>
    </row>
    <row r="44" spans="2:9" ht="17.100000000000001" customHeight="1">
      <c r="B44" s="38" t="s">
        <v>46</v>
      </c>
      <c r="C44" s="7">
        <v>2891</v>
      </c>
      <c r="D44" s="20">
        <f t="shared" si="0"/>
        <v>6.7507139504636299E-3</v>
      </c>
      <c r="E44" s="21">
        <f t="shared" si="3"/>
        <v>0.95487459457187496</v>
      </c>
      <c r="F44" s="30">
        <v>18.508277289999999</v>
      </c>
      <c r="G44" s="20">
        <f t="shared" si="1"/>
        <v>1.8613153920275408E-2</v>
      </c>
      <c r="H44" s="20">
        <f t="shared" si="4"/>
        <v>0.55566465086116246</v>
      </c>
      <c r="I44" s="8">
        <f t="shared" si="2"/>
        <v>6402.0329609131786</v>
      </c>
    </row>
    <row r="45" spans="2:9" ht="17.100000000000001" customHeight="1">
      <c r="B45" s="39" t="s">
        <v>47</v>
      </c>
      <c r="C45" s="9">
        <v>2318</v>
      </c>
      <c r="D45" s="22">
        <f t="shared" si="0"/>
        <v>5.4127135721808006E-3</v>
      </c>
      <c r="E45" s="23">
        <f t="shared" si="3"/>
        <v>0.96028730814405572</v>
      </c>
      <c r="F45" s="31">
        <v>16.09214571</v>
      </c>
      <c r="G45" s="22">
        <f t="shared" si="1"/>
        <v>1.6183331398949966E-2</v>
      </c>
      <c r="H45" s="22">
        <f t="shared" si="4"/>
        <v>0.57184798226011246</v>
      </c>
      <c r="I45" s="10">
        <f t="shared" si="2"/>
        <v>6942.2544046591893</v>
      </c>
    </row>
    <row r="46" spans="2:9" ht="17.100000000000001" customHeight="1">
      <c r="B46" s="37" t="s">
        <v>48</v>
      </c>
      <c r="C46" s="5">
        <v>5904</v>
      </c>
      <c r="D46" s="18">
        <f t="shared" si="0"/>
        <v>1.3786307562620986E-2</v>
      </c>
      <c r="E46" s="19">
        <f t="shared" si="3"/>
        <v>0.97407361570667672</v>
      </c>
      <c r="F46" s="32">
        <v>49.163059409999995</v>
      </c>
      <c r="G46" s="18">
        <f t="shared" si="1"/>
        <v>4.9441640496946229E-2</v>
      </c>
      <c r="H46" s="18">
        <f t="shared" si="4"/>
        <v>0.62128962275705868</v>
      </c>
      <c r="I46" s="6">
        <f t="shared" si="2"/>
        <v>8327.076458333333</v>
      </c>
    </row>
    <row r="47" spans="2:9" ht="17.100000000000001" customHeight="1">
      <c r="B47" s="37" t="s">
        <v>49</v>
      </c>
      <c r="C47" s="5">
        <v>2949</v>
      </c>
      <c r="D47" s="18">
        <f t="shared" si="0"/>
        <v>6.8861485437278604E-3</v>
      </c>
      <c r="E47" s="19">
        <f t="shared" si="3"/>
        <v>0.98095976425040454</v>
      </c>
      <c r="F47" s="32">
        <v>33.925701509999996</v>
      </c>
      <c r="G47" s="18">
        <f t="shared" si="1"/>
        <v>3.4117940538967891E-2</v>
      </c>
      <c r="H47" s="18">
        <f t="shared" si="4"/>
        <v>0.65540756329602656</v>
      </c>
      <c r="I47" s="6">
        <f t="shared" si="2"/>
        <v>11504.137507629704</v>
      </c>
    </row>
    <row r="48" spans="2:9" ht="17.100000000000001" customHeight="1">
      <c r="B48" s="37" t="s">
        <v>50</v>
      </c>
      <c r="C48" s="5">
        <v>1825</v>
      </c>
      <c r="D48" s="18">
        <f t="shared" si="0"/>
        <v>4.2615195294348407E-3</v>
      </c>
      <c r="E48" s="19">
        <f t="shared" si="3"/>
        <v>0.98522128377983942</v>
      </c>
      <c r="F48" s="32">
        <v>25.326863700000001</v>
      </c>
      <c r="G48" s="18">
        <f t="shared" si="1"/>
        <v>2.5470377657494884E-2</v>
      </c>
      <c r="H48" s="18">
        <f t="shared" si="4"/>
        <v>0.6808779409535215</v>
      </c>
      <c r="I48" s="6">
        <f t="shared" si="2"/>
        <v>13877.733534246576</v>
      </c>
    </row>
    <row r="49" spans="2:9" ht="17.100000000000001" customHeight="1">
      <c r="B49" s="37" t="s">
        <v>51</v>
      </c>
      <c r="C49" s="5">
        <v>1218</v>
      </c>
      <c r="D49" s="18">
        <f t="shared" si="0"/>
        <v>2.8441264585488419E-3</v>
      </c>
      <c r="E49" s="19">
        <f t="shared" si="3"/>
        <v>0.98806541023838823</v>
      </c>
      <c r="F49" s="32">
        <v>19.826067390000002</v>
      </c>
      <c r="G49" s="18">
        <f t="shared" si="1"/>
        <v>1.9938411240640268E-2</v>
      </c>
      <c r="H49" s="18">
        <f t="shared" si="4"/>
        <v>0.70081635219416172</v>
      </c>
      <c r="I49" s="6">
        <f t="shared" si="2"/>
        <v>16277.559433497538</v>
      </c>
    </row>
    <row r="50" spans="2:9" ht="17.100000000000001" customHeight="1">
      <c r="B50" s="38" t="s">
        <v>52</v>
      </c>
      <c r="C50" s="7">
        <v>903</v>
      </c>
      <c r="D50" s="20">
        <f t="shared" si="0"/>
        <v>2.1085765123724171E-3</v>
      </c>
      <c r="E50" s="21">
        <f t="shared" si="3"/>
        <v>0.99017398675076063</v>
      </c>
      <c r="F50" s="30">
        <v>16.617336739999999</v>
      </c>
      <c r="G50" s="20">
        <f t="shared" si="1"/>
        <v>1.6711498409081139E-2</v>
      </c>
      <c r="H50" s="20">
        <f t="shared" si="4"/>
        <v>0.71752785060324287</v>
      </c>
      <c r="I50" s="8">
        <f t="shared" si="2"/>
        <v>18402.366267995567</v>
      </c>
    </row>
    <row r="51" spans="2:9" ht="17.100000000000001" customHeight="1">
      <c r="B51" s="37" t="s">
        <v>53</v>
      </c>
      <c r="C51" s="5">
        <v>673</v>
      </c>
      <c r="D51" s="18">
        <f t="shared" si="0"/>
        <v>1.5715082977039165E-3</v>
      </c>
      <c r="E51" s="19">
        <f t="shared" si="3"/>
        <v>0.99174549504846454</v>
      </c>
      <c r="F51" s="32">
        <v>13.796378070000001</v>
      </c>
      <c r="G51" s="18">
        <f t="shared" si="1"/>
        <v>1.3874554856489411E-2</v>
      </c>
      <c r="H51" s="18">
        <f t="shared" si="4"/>
        <v>0.73140240545973223</v>
      </c>
      <c r="I51" s="6">
        <f t="shared" si="2"/>
        <v>20499.818826151561</v>
      </c>
    </row>
    <row r="52" spans="2:9" ht="17.100000000000001" customHeight="1">
      <c r="B52" s="37" t="s">
        <v>54</v>
      </c>
      <c r="C52" s="5">
        <v>1734</v>
      </c>
      <c r="D52" s="18">
        <f t="shared" si="0"/>
        <v>4.0490273227616518E-3</v>
      </c>
      <c r="E52" s="19">
        <f t="shared" si="3"/>
        <v>0.99579452237122623</v>
      </c>
      <c r="F52" s="32">
        <v>49.032602670000003</v>
      </c>
      <c r="G52" s="18">
        <f t="shared" si="1"/>
        <v>4.9310444527515346E-2</v>
      </c>
      <c r="H52" s="18">
        <f t="shared" si="4"/>
        <v>0.78071284998724755</v>
      </c>
      <c r="I52" s="6">
        <f t="shared" si="2"/>
        <v>28277.164169550175</v>
      </c>
    </row>
    <row r="53" spans="2:9" ht="17.100000000000001" customHeight="1">
      <c r="B53" s="37" t="s">
        <v>55</v>
      </c>
      <c r="C53" s="5">
        <v>666</v>
      </c>
      <c r="D53" s="18">
        <f t="shared" si="0"/>
        <v>1.5551627433444406E-3</v>
      </c>
      <c r="E53" s="19">
        <f t="shared" si="3"/>
        <v>0.99734968511457067</v>
      </c>
      <c r="F53" s="32">
        <v>29.81158319</v>
      </c>
      <c r="G53" s="18">
        <f t="shared" si="1"/>
        <v>2.9980509683760252E-2</v>
      </c>
      <c r="H53" s="18">
        <f t="shared" si="4"/>
        <v>0.81069335967100775</v>
      </c>
      <c r="I53" s="6">
        <f t="shared" si="2"/>
        <v>44762.136921921927</v>
      </c>
    </row>
    <row r="54" spans="2:9" ht="17.100000000000001" customHeight="1">
      <c r="B54" s="37" t="s">
        <v>56</v>
      </c>
      <c r="C54" s="5">
        <v>323</v>
      </c>
      <c r="D54" s="18">
        <f t="shared" si="0"/>
        <v>7.5423057973011151E-4</v>
      </c>
      <c r="E54" s="19">
        <f t="shared" si="3"/>
        <v>0.99810391569430079</v>
      </c>
      <c r="F54" s="32">
        <v>22.284432350000003</v>
      </c>
      <c r="G54" s="18">
        <f t="shared" si="1"/>
        <v>2.2410706456220092E-2</v>
      </c>
      <c r="H54" s="18">
        <f t="shared" si="4"/>
        <v>0.83310406612722787</v>
      </c>
      <c r="I54" s="6">
        <f t="shared" si="2"/>
        <v>68992.050619195055</v>
      </c>
    </row>
    <row r="55" spans="2:9" ht="17.100000000000001" customHeight="1" thickBot="1">
      <c r="B55" s="40" t="s">
        <v>57</v>
      </c>
      <c r="C55" s="11">
        <v>812</v>
      </c>
      <c r="D55" s="24">
        <f t="shared" si="0"/>
        <v>1.8960843056992278E-3</v>
      </c>
      <c r="E55" s="19">
        <f t="shared" si="3"/>
        <v>1</v>
      </c>
      <c r="F55" s="33">
        <v>165.95555143000001</v>
      </c>
      <c r="G55" s="24">
        <f t="shared" si="1"/>
        <v>0.16689593387277221</v>
      </c>
      <c r="H55" s="18">
        <f t="shared" si="4"/>
        <v>1</v>
      </c>
      <c r="I55" s="8">
        <f t="shared" si="2"/>
        <v>204378.75791871923</v>
      </c>
    </row>
    <row r="56" spans="2:9" ht="17.100000000000001" customHeight="1" thickTop="1" thickBot="1">
      <c r="B56" s="12" t="s">
        <v>8</v>
      </c>
      <c r="C56" s="13">
        <v>428251</v>
      </c>
      <c r="D56" s="35">
        <f t="shared" si="0"/>
        <v>1</v>
      </c>
      <c r="E56" s="25"/>
      <c r="F56" s="34">
        <v>994.36545623999996</v>
      </c>
      <c r="G56" s="35">
        <f t="shared" si="1"/>
        <v>1</v>
      </c>
      <c r="H56" s="25"/>
      <c r="I56" s="14">
        <f>F56*10^6/C56</f>
        <v>2321.9220883080252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2017-06-19T09:10:03Z</dcterms:modified>
</cp:coreProperties>
</file>