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12" sheetId="124" r:id="rId1"/>
  </sheets>
  <calcPr calcId="145621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  <c r="E11" i="124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<sst xmlns="http://schemas.openxmlformats.org/spreadsheetml/2006/main" count="70" uniqueCount="66">
  <si>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</si>
  <si>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</si>
  <si>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</si>
  <si>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</si>
  <si>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</si>
  <si>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</si>
  <si>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</si>
  <si>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</si>
  <si>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</si>
  <si>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</si>
  <si>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</si>
  <si>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</si>
  <si>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</si>
  <si>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</si>
  <si>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</si>
  <si>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</si>
  <si>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</si>
  <si>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</si>
  <si>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</si>
  <si>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</si>
  <si>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</si>
  <si>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</si>
  <si>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</si>
  <si>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</si>
  <si>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</si>
  <si>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</si>
  <si>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</si>
  <si>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</si>
  <si>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</si>
  <si>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</si>
  <si>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</si>
  <si>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</si>
  <si>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</si>
  <si>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</si>
  <si>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</si>
  <si>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</si>
  <si>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</si>
  <si>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</si>
  <si>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</si>
  <si>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</si>
  <si>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</si>
  <si>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</si>
  <si>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</si>
  <si>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</si>
  <si>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</si>
  <si>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</si>
  <si>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</si>
  <si>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</si>
  <si>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</si>
  <si>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</si>
  <si>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</si>
  <si>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</si>
  <si>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</si>
  <si>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</si>
  <si>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</si>
  <si>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</si>
  <si>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</si>
  <si>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</si>
  <si>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</si>
  <si>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</si>
  <si>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</si>
  <si>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</si>
  <si>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</si>
  <si>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</si>
  <si>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II.B.12. RESULTADO DE LA DECLARACIÓN NEGATIVO (A DEVOLVER)</t>
  </si>
  <si>
    <t>IRPF  2014.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</si>
</sst>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1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2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3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4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5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6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7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33203125" style="1" customWidth="1"/>
    <col min="6" max="6" width="13.3320312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26815</v>
      </c>
      <c r="D9" s="16">
        <f t="shared" ref="D9:D56" si="0">C9/$C$56</f>
        <v>7.694735784897485E-3</v>
      </c>
      <c r="E9" s="17">
        <f>D9</f>
        <v>7.694735784897485E-3</v>
      </c>
      <c r="F9" s="26">
        <v>-9.6879106000000004</v>
      </c>
      <c r="G9" s="16">
        <f t="shared" ref="G9:G56" si="1">F9/$F$56</f>
        <v>2.4539345993254327E-3</v>
      </c>
      <c r="H9" s="16">
        <f>G9</f>
        <v>2.4539345993254327E-3</v>
      </c>
      <c r="I9" s="3">
        <f t="shared" ref="I9:I55" si="2">F9*10^6/C9</f>
        <v>-361.28698862576914</v>
      </c>
      <c r="J9" s="4"/>
    </row>
    <row r="10" spans="2:10" ht="17.100000000000001" customHeight="1">
      <c r="B10" s="37" t="s">
        <v>12</v>
      </c>
      <c r="C10" s="5">
        <v>129711</v>
      </c>
      <c r="D10" s="18">
        <f t="shared" si="0"/>
        <v>3.7221401208086431E-2</v>
      </c>
      <c r="E10" s="19">
        <f>E9+D10</f>
        <v>4.4916136992983913E-2</v>
      </c>
      <c r="F10" s="27">
        <v>-32.264094460000003</v>
      </c>
      <c r="G10" s="18">
        <f t="shared" si="1"/>
        <v>8.1724513138362372E-3</v>
      </c>
      <c r="H10" s="18">
        <f>H9+G10</f>
        <v>1.062638591316167E-2</v>
      </c>
      <c r="I10" s="6">
        <f t="shared" si="2"/>
        <v>-248.73830638881822</v>
      </c>
    </row>
    <row r="11" spans="2:10" ht="17.100000000000001" customHeight="1">
      <c r="B11" s="37" t="s">
        <v>13</v>
      </c>
      <c r="C11" s="5">
        <v>96123</v>
      </c>
      <c r="D11" s="18">
        <f t="shared" si="0"/>
        <v>2.7583109746474023E-2</v>
      </c>
      <c r="E11" s="19">
        <f t="shared" ref="E11:E55" si="3">E10+D11</f>
        <v>7.2499246739457929E-2</v>
      </c>
      <c r="F11" s="27">
        <v>-27.73022542</v>
      </c>
      <c r="G11" s="18">
        <f t="shared" si="1"/>
        <v>7.02402844275128E-3</v>
      </c>
      <c r="H11" s="18">
        <f t="shared" ref="H11:H55" si="4">H10+G11</f>
        <v>1.7650414355912948E-2</v>
      </c>
      <c r="I11" s="6">
        <f t="shared" si="2"/>
        <v>-288.48689096262081</v>
      </c>
    </row>
    <row r="12" spans="2:10" ht="17.100000000000001" customHeight="1">
      <c r="B12" s="37" t="s">
        <v>14</v>
      </c>
      <c r="C12" s="5">
        <v>101349</v>
      </c>
      <c r="D12" s="18">
        <f t="shared" si="0"/>
        <v>2.9082743877067878E-2</v>
      </c>
      <c r="E12" s="19">
        <f t="shared" si="3"/>
        <v>0.10158199061652581</v>
      </c>
      <c r="F12" s="27">
        <v>-36.85123754</v>
      </c>
      <c r="G12" s="18">
        <f t="shared" si="1"/>
        <v>9.334368426909951E-3</v>
      </c>
      <c r="H12" s="18">
        <f t="shared" si="4"/>
        <v>2.6984782782822899E-2</v>
      </c>
      <c r="I12" s="6">
        <f t="shared" si="2"/>
        <v>-363.60731275098914</v>
      </c>
    </row>
    <row r="13" spans="2:10" ht="17.100000000000001" customHeight="1">
      <c r="B13" s="37" t="s">
        <v>15</v>
      </c>
      <c r="C13" s="5">
        <v>115880</v>
      </c>
      <c r="D13" s="18">
        <f t="shared" si="0"/>
        <v>3.3252507281518573E-2</v>
      </c>
      <c r="E13" s="19">
        <f t="shared" si="3"/>
        <v>0.13483449789804439</v>
      </c>
      <c r="F13" s="27">
        <v>-47.59633882</v>
      </c>
      <c r="G13" s="18">
        <f t="shared" si="1"/>
        <v>1.2056087989872059E-2</v>
      </c>
      <c r="H13" s="18">
        <f t="shared" si="4"/>
        <v>3.9040870772694955E-2</v>
      </c>
      <c r="I13" s="6">
        <f t="shared" si="2"/>
        <v>-410.73816724197445</v>
      </c>
    </row>
    <row r="14" spans="2:10" ht="17.100000000000001" customHeight="1">
      <c r="B14" s="38" t="s">
        <v>16</v>
      </c>
      <c r="C14" s="7">
        <v>123740</v>
      </c>
      <c r="D14" s="20">
        <f t="shared" si="0"/>
        <v>3.5507984561745844E-2</v>
      </c>
      <c r="E14" s="21">
        <f t="shared" si="3"/>
        <v>0.17034248245979022</v>
      </c>
      <c r="F14" s="28">
        <v>-58.70301036</v>
      </c>
      <c r="G14" s="20">
        <f t="shared" si="1"/>
        <v>1.4869392808699464E-2</v>
      </c>
      <c r="H14" s="20">
        <f t="shared" si="4"/>
        <v>5.3910263581394419E-2</v>
      </c>
      <c r="I14" s="8">
        <f t="shared" si="2"/>
        <v>-474.40609633101667</v>
      </c>
    </row>
    <row r="15" spans="2:10" ht="17.100000000000001" customHeight="1">
      <c r="B15" s="37" t="s">
        <v>17</v>
      </c>
      <c r="C15" s="5">
        <v>182907</v>
      </c>
      <c r="D15" s="18">
        <f t="shared" si="0"/>
        <v>5.2486333701594043E-2</v>
      </c>
      <c r="E15" s="19">
        <f t="shared" si="3"/>
        <v>0.22282881616138428</v>
      </c>
      <c r="F15" s="27">
        <v>-80.057003140000006</v>
      </c>
      <c r="G15" s="18">
        <f t="shared" si="1"/>
        <v>2.0278330182315143E-2</v>
      </c>
      <c r="H15" s="18">
        <f t="shared" si="4"/>
        <v>7.4188593763709565E-2</v>
      </c>
      <c r="I15" s="10">
        <f t="shared" si="2"/>
        <v>-437.69239635443148</v>
      </c>
    </row>
    <row r="16" spans="2:10" ht="17.100000000000001" customHeight="1">
      <c r="B16" s="37" t="s">
        <v>18</v>
      </c>
      <c r="C16" s="5">
        <v>180042</v>
      </c>
      <c r="D16" s="18">
        <f t="shared" si="0"/>
        <v>5.1664203624259296E-2</v>
      </c>
      <c r="E16" s="19">
        <f t="shared" si="3"/>
        <v>0.27449301978564355</v>
      </c>
      <c r="F16" s="27">
        <v>-107.06662565000001</v>
      </c>
      <c r="G16" s="18">
        <f t="shared" si="1"/>
        <v>2.71198308865029E-2</v>
      </c>
      <c r="H16" s="18">
        <f t="shared" si="4"/>
        <v>0.10130842465021246</v>
      </c>
      <c r="I16" s="6">
        <f t="shared" si="2"/>
        <v>-594.67582925095257</v>
      </c>
    </row>
    <row r="17" spans="2:9" ht="17.100000000000001" customHeight="1">
      <c r="B17" s="37" t="s">
        <v>19</v>
      </c>
      <c r="C17" s="5">
        <v>195252</v>
      </c>
      <c r="D17" s="18">
        <f t="shared" si="0"/>
        <v>5.6028810422256339E-2</v>
      </c>
      <c r="E17" s="19">
        <f t="shared" si="3"/>
        <v>0.33052183020789988</v>
      </c>
      <c r="F17" s="27">
        <v>-140.90509149000002</v>
      </c>
      <c r="G17" s="18">
        <f t="shared" si="1"/>
        <v>3.5691068332982613E-2</v>
      </c>
      <c r="H17" s="18">
        <f t="shared" si="4"/>
        <v>0.13699949298319508</v>
      </c>
      <c r="I17" s="6">
        <f t="shared" si="2"/>
        <v>-721.65760908979166</v>
      </c>
    </row>
    <row r="18" spans="2:9" ht="17.100000000000001" customHeight="1">
      <c r="B18" s="37" t="s">
        <v>20</v>
      </c>
      <c r="C18" s="5">
        <v>201193</v>
      </c>
      <c r="D18" s="18">
        <f t="shared" si="0"/>
        <v>5.7733618376687661E-2</v>
      </c>
      <c r="E18" s="19">
        <f t="shared" si="3"/>
        <v>0.38825544858458755</v>
      </c>
      <c r="F18" s="27">
        <v>-172.53973253999999</v>
      </c>
      <c r="G18" s="18">
        <f t="shared" si="1"/>
        <v>4.3704079952829267E-2</v>
      </c>
      <c r="H18" s="18">
        <f t="shared" si="4"/>
        <v>0.18070357293602435</v>
      </c>
      <c r="I18" s="6">
        <f t="shared" si="2"/>
        <v>-857.58317903704403</v>
      </c>
    </row>
    <row r="19" spans="2:9" ht="17.100000000000001" customHeight="1">
      <c r="B19" s="37" t="s">
        <v>21</v>
      </c>
      <c r="C19" s="5">
        <v>202612</v>
      </c>
      <c r="D19" s="18">
        <f t="shared" si="0"/>
        <v>5.8140809503995868E-2</v>
      </c>
      <c r="E19" s="19">
        <f t="shared" si="3"/>
        <v>0.44639625808858341</v>
      </c>
      <c r="F19" s="27">
        <v>-198.26184875999999</v>
      </c>
      <c r="G19" s="18">
        <f t="shared" si="1"/>
        <v>5.0219457062123392E-2</v>
      </c>
      <c r="H19" s="18">
        <f t="shared" si="4"/>
        <v>0.23092302999814773</v>
      </c>
      <c r="I19" s="6">
        <f t="shared" si="2"/>
        <v>-978.52964661520537</v>
      </c>
    </row>
    <row r="20" spans="2:9" ht="17.100000000000001" customHeight="1">
      <c r="B20" s="38" t="s">
        <v>22</v>
      </c>
      <c r="C20" s="7">
        <v>196379</v>
      </c>
      <c r="D20" s="20">
        <f t="shared" si="0"/>
        <v>5.6352210281647705E-2</v>
      </c>
      <c r="E20" s="21">
        <f t="shared" si="3"/>
        <v>0.50274846837023113</v>
      </c>
      <c r="F20" s="28">
        <v>-213.28127599999999</v>
      </c>
      <c r="G20" s="20">
        <f t="shared" si="1"/>
        <v>5.4023857586451812E-2</v>
      </c>
      <c r="H20" s="20">
        <f t="shared" si="4"/>
        <v>0.28494688758459952</v>
      </c>
      <c r="I20" s="8">
        <f t="shared" si="2"/>
        <v>-1086.0696714007099</v>
      </c>
    </row>
    <row r="21" spans="2:9" ht="17.100000000000001" customHeight="1">
      <c r="B21" s="39" t="s">
        <v>23</v>
      </c>
      <c r="C21" s="9">
        <v>188900</v>
      </c>
      <c r="D21" s="22">
        <f t="shared" si="0"/>
        <v>5.420606338866809E-2</v>
      </c>
      <c r="E21" s="23">
        <f t="shared" si="3"/>
        <v>0.5569545317588992</v>
      </c>
      <c r="F21" s="29">
        <v>-222.07276909000001</v>
      </c>
      <c r="G21" s="22">
        <f t="shared" si="1"/>
        <v>5.6250730847780372E-2</v>
      </c>
      <c r="H21" s="22">
        <f t="shared" si="4"/>
        <v>0.34119761843237989</v>
      </c>
      <c r="I21" s="10">
        <f t="shared" si="2"/>
        <v>-1175.6102122286925</v>
      </c>
    </row>
    <row r="22" spans="2:9" ht="17.100000000000001" customHeight="1">
      <c r="B22" s="37" t="s">
        <v>24</v>
      </c>
      <c r="C22" s="5">
        <v>171787</v>
      </c>
      <c r="D22" s="18">
        <f t="shared" si="0"/>
        <v>4.9295378567226711E-2</v>
      </c>
      <c r="E22" s="19">
        <f t="shared" si="3"/>
        <v>0.60624991032612585</v>
      </c>
      <c r="F22" s="27">
        <v>-216.54730763999999</v>
      </c>
      <c r="G22" s="18">
        <f t="shared" si="1"/>
        <v>5.485113896577086E-2</v>
      </c>
      <c r="H22" s="18">
        <f t="shared" si="4"/>
        <v>0.39604875739815076</v>
      </c>
      <c r="I22" s="6">
        <f t="shared" si="2"/>
        <v>-1260.5570132780711</v>
      </c>
    </row>
    <row r="23" spans="2:9" ht="17.100000000000001" customHeight="1">
      <c r="B23" s="37" t="s">
        <v>25</v>
      </c>
      <c r="C23" s="5">
        <v>152688</v>
      </c>
      <c r="D23" s="18">
        <f t="shared" si="0"/>
        <v>4.3814798341392028E-2</v>
      </c>
      <c r="E23" s="19">
        <f t="shared" si="3"/>
        <v>0.65006470866751787</v>
      </c>
      <c r="F23" s="27">
        <v>-206.24639669999999</v>
      </c>
      <c r="G23" s="18">
        <f t="shared" si="1"/>
        <v>5.224193221274448E-2</v>
      </c>
      <c r="H23" s="18">
        <f t="shared" si="4"/>
        <v>0.44829068961089524</v>
      </c>
      <c r="I23" s="6">
        <f t="shared" si="2"/>
        <v>-1350.7701764382268</v>
      </c>
    </row>
    <row r="24" spans="2:9" ht="17.100000000000001" customHeight="1">
      <c r="B24" s="37" t="s">
        <v>26</v>
      </c>
      <c r="C24" s="5">
        <v>131392</v>
      </c>
      <c r="D24" s="18">
        <f t="shared" si="0"/>
        <v>3.7703774911402213E-2</v>
      </c>
      <c r="E24" s="19">
        <f t="shared" si="3"/>
        <v>0.68776848357892006</v>
      </c>
      <c r="F24" s="27">
        <v>-186.54500669000001</v>
      </c>
      <c r="G24" s="18">
        <f t="shared" si="1"/>
        <v>4.7251596876625314E-2</v>
      </c>
      <c r="H24" s="18">
        <f t="shared" si="4"/>
        <v>0.49554228648752058</v>
      </c>
      <c r="I24" s="6">
        <f t="shared" si="2"/>
        <v>-1419.7592447789821</v>
      </c>
    </row>
    <row r="25" spans="2:9" ht="17.100000000000001" customHeight="1">
      <c r="B25" s="37" t="s">
        <v>27</v>
      </c>
      <c r="C25" s="5">
        <v>115775</v>
      </c>
      <c r="D25" s="18">
        <f t="shared" si="0"/>
        <v>3.3222376859836145E-2</v>
      </c>
      <c r="E25" s="19">
        <f t="shared" si="3"/>
        <v>0.72099086043875626</v>
      </c>
      <c r="F25" s="27">
        <v>-169.65369153999998</v>
      </c>
      <c r="G25" s="18">
        <f t="shared" si="1"/>
        <v>4.2973049686615646E-2</v>
      </c>
      <c r="H25" s="18">
        <f t="shared" si="4"/>
        <v>0.53851533617413627</v>
      </c>
      <c r="I25" s="6">
        <f t="shared" si="2"/>
        <v>-1465.3741441589289</v>
      </c>
    </row>
    <row r="26" spans="2:9" ht="17.100000000000001" customHeight="1">
      <c r="B26" s="38" t="s">
        <v>28</v>
      </c>
      <c r="C26" s="7">
        <v>104107</v>
      </c>
      <c r="D26" s="20">
        <f t="shared" si="0"/>
        <v>2.9874169619926252E-2</v>
      </c>
      <c r="E26" s="21">
        <f t="shared" si="3"/>
        <v>0.75086503005868255</v>
      </c>
      <c r="F26" s="30">
        <v>-155.78707796</v>
      </c>
      <c r="G26" s="20">
        <f t="shared" si="1"/>
        <v>3.9460655296907107E-2</v>
      </c>
      <c r="H26" s="20">
        <f t="shared" si="4"/>
        <v>0.57797599147104339</v>
      </c>
      <c r="I26" s="8">
        <f t="shared" si="2"/>
        <v>-1496.4130938361495</v>
      </c>
    </row>
    <row r="27" spans="2:9" ht="17.100000000000001" customHeight="1">
      <c r="B27" s="39" t="s">
        <v>29</v>
      </c>
      <c r="C27" s="9">
        <v>91909</v>
      </c>
      <c r="D27" s="22">
        <f t="shared" si="0"/>
        <v>2.6373875489619353E-2</v>
      </c>
      <c r="E27" s="23">
        <f t="shared" si="3"/>
        <v>0.77723890554830188</v>
      </c>
      <c r="F27" s="31">
        <v>-139.37259275</v>
      </c>
      <c r="G27" s="22">
        <f t="shared" si="1"/>
        <v>3.5302888483190367E-2</v>
      </c>
      <c r="H27" s="22">
        <f t="shared" si="4"/>
        <v>0.6132788799542338</v>
      </c>
      <c r="I27" s="10">
        <f t="shared" si="2"/>
        <v>-1516.4194230162443</v>
      </c>
    </row>
    <row r="28" spans="2:9" ht="17.100000000000001" customHeight="1">
      <c r="B28" s="37" t="s">
        <v>30</v>
      </c>
      <c r="C28" s="5">
        <v>84302</v>
      </c>
      <c r="D28" s="18">
        <f t="shared" si="0"/>
        <v>2.419099817782688E-2</v>
      </c>
      <c r="E28" s="19">
        <f t="shared" si="3"/>
        <v>0.80142990372612877</v>
      </c>
      <c r="F28" s="32">
        <v>-130.97350065000001</v>
      </c>
      <c r="G28" s="18">
        <f t="shared" si="1"/>
        <v>3.3175409859769661E-2</v>
      </c>
      <c r="H28" s="18">
        <f t="shared" si="4"/>
        <v>0.64645428981400344</v>
      </c>
      <c r="I28" s="6">
        <f t="shared" si="2"/>
        <v>-1553.6226975635218</v>
      </c>
    </row>
    <row r="29" spans="2:9" ht="17.100000000000001" customHeight="1">
      <c r="B29" s="37" t="s">
        <v>31</v>
      </c>
      <c r="C29" s="5">
        <v>79894</v>
      </c>
      <c r="D29" s="18">
        <f t="shared" si="0"/>
        <v>2.2926094379958965E-2</v>
      </c>
      <c r="E29" s="19">
        <f t="shared" si="3"/>
        <v>0.82435599810608773</v>
      </c>
      <c r="F29" s="32">
        <v>-124.9648148</v>
      </c>
      <c r="G29" s="18">
        <f t="shared" si="1"/>
        <v>3.1653417893432546E-2</v>
      </c>
      <c r="H29" s="18">
        <f t="shared" si="4"/>
        <v>0.678107707707436</v>
      </c>
      <c r="I29" s="6">
        <f t="shared" si="2"/>
        <v>-1564.1326607755275</v>
      </c>
    </row>
    <row r="30" spans="2:9" ht="17.100000000000001" customHeight="1">
      <c r="B30" s="37" t="s">
        <v>32</v>
      </c>
      <c r="C30" s="5">
        <v>136701</v>
      </c>
      <c r="D30" s="18">
        <f t="shared" si="0"/>
        <v>3.922722642294503E-2</v>
      </c>
      <c r="E30" s="19">
        <f t="shared" si="3"/>
        <v>0.8635832245290328</v>
      </c>
      <c r="F30" s="32">
        <v>-220.18271374</v>
      </c>
      <c r="G30" s="18">
        <f t="shared" si="1"/>
        <v>5.5771982394217517E-2</v>
      </c>
      <c r="H30" s="18">
        <f t="shared" si="4"/>
        <v>0.73387969010165355</v>
      </c>
      <c r="I30" s="6">
        <f t="shared" si="2"/>
        <v>-1610.6883910139647</v>
      </c>
    </row>
    <row r="31" spans="2:9" ht="17.100000000000001" customHeight="1">
      <c r="B31" s="37" t="s">
        <v>33</v>
      </c>
      <c r="C31" s="5">
        <v>136197</v>
      </c>
      <c r="D31" s="18">
        <f t="shared" si="0"/>
        <v>3.9082600398869391E-2</v>
      </c>
      <c r="E31" s="19">
        <f t="shared" si="3"/>
        <v>0.90266582492790215</v>
      </c>
      <c r="F31" s="32">
        <v>-216.97751324999999</v>
      </c>
      <c r="G31" s="18">
        <f t="shared" si="1"/>
        <v>5.4960109462588086E-2</v>
      </c>
      <c r="H31" s="18">
        <f t="shared" si="4"/>
        <v>0.78883979956424166</v>
      </c>
      <c r="I31" s="6">
        <f t="shared" si="2"/>
        <v>-1593.1152172955351</v>
      </c>
    </row>
    <row r="32" spans="2:9" ht="17.100000000000001" customHeight="1">
      <c r="B32" s="38" t="s">
        <v>34</v>
      </c>
      <c r="C32" s="7">
        <v>75398</v>
      </c>
      <c r="D32" s="20">
        <f t="shared" si="0"/>
        <v>2.1635938419157209E-2</v>
      </c>
      <c r="E32" s="21">
        <f t="shared" si="3"/>
        <v>0.92430176334705938</v>
      </c>
      <c r="F32" s="30">
        <v>-136.64790836</v>
      </c>
      <c r="G32" s="20">
        <f t="shared" si="1"/>
        <v>3.4612729627176271E-2</v>
      </c>
      <c r="H32" s="20">
        <f t="shared" si="4"/>
        <v>0.82345252919141798</v>
      </c>
      <c r="I32" s="8">
        <f t="shared" si="2"/>
        <v>-1812.3545499880636</v>
      </c>
    </row>
    <row r="33" spans="2:9" ht="17.100000000000001" customHeight="1">
      <c r="B33" s="39" t="s">
        <v>35</v>
      </c>
      <c r="C33" s="9">
        <v>48618</v>
      </c>
      <c r="D33" s="22">
        <f t="shared" si="0"/>
        <v>1.3951246108153867E-2</v>
      </c>
      <c r="E33" s="23">
        <f t="shared" si="3"/>
        <v>0.93825300945521328</v>
      </c>
      <c r="F33" s="31">
        <v>-98.058740470000004</v>
      </c>
      <c r="G33" s="22">
        <f t="shared" si="1"/>
        <v>2.483814580262601E-2</v>
      </c>
      <c r="H33" s="22">
        <f t="shared" si="4"/>
        <v>0.84829067499404398</v>
      </c>
      <c r="I33" s="10">
        <f t="shared" si="2"/>
        <v>-2016.922548644535</v>
      </c>
    </row>
    <row r="34" spans="2:9" ht="17.100000000000001" customHeight="1">
      <c r="B34" s="37" t="s">
        <v>36</v>
      </c>
      <c r="C34" s="5">
        <v>34733</v>
      </c>
      <c r="D34" s="18">
        <f t="shared" si="0"/>
        <v>9.9668565361493329E-3</v>
      </c>
      <c r="E34" s="19">
        <f t="shared" si="3"/>
        <v>0.94821986599136265</v>
      </c>
      <c r="F34" s="32">
        <v>-74.955828670000002</v>
      </c>
      <c r="G34" s="18">
        <f t="shared" si="1"/>
        <v>1.8986209616181037E-2</v>
      </c>
      <c r="H34" s="18">
        <f t="shared" si="4"/>
        <v>0.86727688461022501</v>
      </c>
      <c r="I34" s="6">
        <f t="shared" si="2"/>
        <v>-2158.0580044914059</v>
      </c>
    </row>
    <row r="35" spans="2:9" ht="17.100000000000001" customHeight="1">
      <c r="B35" s="37" t="s">
        <v>37</v>
      </c>
      <c r="C35" s="5">
        <v>27075</v>
      </c>
      <c r="D35" s="18">
        <f t="shared" si="0"/>
        <v>7.7693444481111099E-3</v>
      </c>
      <c r="E35" s="19">
        <f t="shared" si="3"/>
        <v>0.95598921043947371</v>
      </c>
      <c r="F35" s="32">
        <v>-61.591191359999996</v>
      </c>
      <c r="G35" s="18">
        <f t="shared" si="1"/>
        <v>1.5600965134007081E-2</v>
      </c>
      <c r="H35" s="18">
        <f t="shared" si="4"/>
        <v>0.88287784974423211</v>
      </c>
      <c r="I35" s="6">
        <f t="shared" si="2"/>
        <v>-2274.8362459833793</v>
      </c>
    </row>
    <row r="36" spans="2:9" ht="17.100000000000001" customHeight="1">
      <c r="B36" s="37" t="s">
        <v>38</v>
      </c>
      <c r="C36" s="5">
        <v>22113</v>
      </c>
      <c r="D36" s="18">
        <f t="shared" si="0"/>
        <v>6.3454668063187801E-3</v>
      </c>
      <c r="E36" s="19">
        <f t="shared" si="3"/>
        <v>0.96233467724579247</v>
      </c>
      <c r="F36" s="32">
        <v>-51.257804020000002</v>
      </c>
      <c r="G36" s="18">
        <f t="shared" si="1"/>
        <v>1.2983532152961882E-2</v>
      </c>
      <c r="H36" s="18">
        <f t="shared" si="4"/>
        <v>0.895861381897194</v>
      </c>
      <c r="I36" s="6">
        <f t="shared" si="2"/>
        <v>-2317.9941220096775</v>
      </c>
    </row>
    <row r="37" spans="2:9" ht="17.100000000000001" customHeight="1">
      <c r="B37" s="37" t="s">
        <v>39</v>
      </c>
      <c r="C37" s="5">
        <v>18559</v>
      </c>
      <c r="D37" s="18">
        <f t="shared" si="0"/>
        <v>5.3256237714679258E-3</v>
      </c>
      <c r="E37" s="19">
        <f t="shared" si="3"/>
        <v>0.96766030101726042</v>
      </c>
      <c r="F37" s="32">
        <v>-44.42524908</v>
      </c>
      <c r="G37" s="18">
        <f t="shared" si="1"/>
        <v>1.1252855264897091E-2</v>
      </c>
      <c r="H37" s="18">
        <f t="shared" si="4"/>
        <v>0.90711423716209105</v>
      </c>
      <c r="I37" s="6">
        <f t="shared" si="2"/>
        <v>-2393.7307548898107</v>
      </c>
    </row>
    <row r="38" spans="2:9" ht="17.100000000000001" customHeight="1">
      <c r="B38" s="38" t="s">
        <v>40</v>
      </c>
      <c r="C38" s="7">
        <v>15326</v>
      </c>
      <c r="D38" s="20">
        <f t="shared" si="0"/>
        <v>4.3978937400461996E-3</v>
      </c>
      <c r="E38" s="21">
        <f t="shared" si="3"/>
        <v>0.97205819475730659</v>
      </c>
      <c r="F38" s="30">
        <v>-38.372911049999999</v>
      </c>
      <c r="G38" s="20">
        <f t="shared" si="1"/>
        <v>9.7198062606432597E-3</v>
      </c>
      <c r="H38" s="20">
        <f t="shared" si="4"/>
        <v>0.91683404342273433</v>
      </c>
      <c r="I38" s="8">
        <f t="shared" si="2"/>
        <v>-2503.7786147722823</v>
      </c>
    </row>
    <row r="39" spans="2:9" ht="17.100000000000001" customHeight="1">
      <c r="B39" s="39" t="s">
        <v>41</v>
      </c>
      <c r="C39" s="9">
        <v>12822</v>
      </c>
      <c r="D39" s="22">
        <f t="shared" si="0"/>
        <v>3.6793549220195993E-3</v>
      </c>
      <c r="E39" s="23">
        <f t="shared" si="3"/>
        <v>0.97573754967932624</v>
      </c>
      <c r="F39" s="31">
        <v>-33.960798060000002</v>
      </c>
      <c r="G39" s="22">
        <f t="shared" si="1"/>
        <v>8.6022240316852242E-3</v>
      </c>
      <c r="H39" s="22">
        <f t="shared" si="4"/>
        <v>0.92543626745441954</v>
      </c>
      <c r="I39" s="10">
        <f t="shared" si="2"/>
        <v>-2648.6350070191861</v>
      </c>
    </row>
    <row r="40" spans="2:9" ht="17.100000000000001" customHeight="1">
      <c r="B40" s="37" t="s">
        <v>42</v>
      </c>
      <c r="C40" s="5">
        <v>19335</v>
      </c>
      <c r="D40" s="18">
        <f t="shared" si="0"/>
        <v>5.548301935520898E-3</v>
      </c>
      <c r="E40" s="19">
        <f t="shared" si="3"/>
        <v>0.98128585161484716</v>
      </c>
      <c r="F40" s="32">
        <v>-53.64600575</v>
      </c>
      <c r="G40" s="18">
        <f t="shared" si="1"/>
        <v>1.35884604081231E-2</v>
      </c>
      <c r="H40" s="18">
        <f t="shared" si="4"/>
        <v>0.93902472786254265</v>
      </c>
      <c r="I40" s="6">
        <f t="shared" si="2"/>
        <v>-2774.5542151538662</v>
      </c>
    </row>
    <row r="41" spans="2:9" ht="17.100000000000001" customHeight="1">
      <c r="B41" s="37" t="s">
        <v>43</v>
      </c>
      <c r="C41" s="5">
        <v>14084</v>
      </c>
      <c r="D41" s="18">
        <f t="shared" si="0"/>
        <v>4.0414938950026546E-3</v>
      </c>
      <c r="E41" s="19">
        <f t="shared" si="3"/>
        <v>0.98532734550984979</v>
      </c>
      <c r="F41" s="32">
        <v>-41.046877170000002</v>
      </c>
      <c r="G41" s="18">
        <f t="shared" si="1"/>
        <v>1.0397118247739012E-2</v>
      </c>
      <c r="H41" s="18">
        <f t="shared" si="4"/>
        <v>0.94942184611028169</v>
      </c>
      <c r="I41" s="6">
        <f t="shared" si="2"/>
        <v>-2914.4331986651518</v>
      </c>
    </row>
    <row r="42" spans="2:9" ht="17.100000000000001" customHeight="1">
      <c r="B42" s="37" t="s">
        <v>44</v>
      </c>
      <c r="C42" s="5">
        <v>10702</v>
      </c>
      <c r="D42" s="18">
        <f t="shared" si="0"/>
        <v>3.0710073604315823E-3</v>
      </c>
      <c r="E42" s="19">
        <f t="shared" si="3"/>
        <v>0.98839835287028133</v>
      </c>
      <c r="F42" s="32">
        <v>-32.590622140000001</v>
      </c>
      <c r="G42" s="18">
        <f t="shared" si="1"/>
        <v>8.2551603317734448E-3</v>
      </c>
      <c r="H42" s="18">
        <f t="shared" si="4"/>
        <v>0.95767700644205511</v>
      </c>
      <c r="I42" s="6">
        <f t="shared" si="2"/>
        <v>-3045.2833246122223</v>
      </c>
    </row>
    <row r="43" spans="2:9" ht="17.100000000000001" customHeight="1">
      <c r="B43" s="37" t="s">
        <v>45</v>
      </c>
      <c r="C43" s="5">
        <v>7870</v>
      </c>
      <c r="D43" s="18">
        <f t="shared" si="0"/>
        <v>2.2583468441970244E-3</v>
      </c>
      <c r="E43" s="19">
        <f t="shared" si="3"/>
        <v>0.99065669971447834</v>
      </c>
      <c r="F43" s="32">
        <v>-24.951439749999999</v>
      </c>
      <c r="G43" s="18">
        <f t="shared" si="1"/>
        <v>6.3201658059797656E-3</v>
      </c>
      <c r="H43" s="18">
        <f t="shared" si="4"/>
        <v>0.96399717224803483</v>
      </c>
      <c r="I43" s="6">
        <f t="shared" si="2"/>
        <v>-3170.4497776365947</v>
      </c>
    </row>
    <row r="44" spans="2:9" ht="17.100000000000001" customHeight="1">
      <c r="B44" s="38" t="s">
        <v>46</v>
      </c>
      <c r="C44" s="7">
        <v>5878</v>
      </c>
      <c r="D44" s="20">
        <f t="shared" si="0"/>
        <v>1.686729701421869E-3</v>
      </c>
      <c r="E44" s="21">
        <f t="shared" si="3"/>
        <v>0.99234342941590026</v>
      </c>
      <c r="F44" s="30">
        <v>-19.365225350000003</v>
      </c>
      <c r="G44" s="20">
        <f t="shared" si="1"/>
        <v>4.9051852842344522E-3</v>
      </c>
      <c r="H44" s="20">
        <f t="shared" si="4"/>
        <v>0.96890235753226928</v>
      </c>
      <c r="I44" s="8">
        <f t="shared" si="2"/>
        <v>-3294.5262589316098</v>
      </c>
    </row>
    <row r="45" spans="2:9" ht="17.100000000000001" customHeight="1">
      <c r="B45" s="39" t="s">
        <v>47</v>
      </c>
      <c r="C45" s="9">
        <v>4330</v>
      </c>
      <c r="D45" s="22">
        <f t="shared" si="0"/>
        <v>1.2425211989038265E-3</v>
      </c>
      <c r="E45" s="23">
        <f t="shared" si="3"/>
        <v>0.99358595061480404</v>
      </c>
      <c r="F45" s="31">
        <v>-14.93390701</v>
      </c>
      <c r="G45" s="22">
        <f t="shared" si="1"/>
        <v>3.7827383662012342E-3</v>
      </c>
      <c r="H45" s="22">
        <f t="shared" si="4"/>
        <v>0.97268509589847052</v>
      </c>
      <c r="I45" s="10">
        <f t="shared" si="2"/>
        <v>-3448.9392632794456</v>
      </c>
    </row>
    <row r="46" spans="2:9" ht="17.100000000000001" customHeight="1">
      <c r="B46" s="37" t="s">
        <v>48</v>
      </c>
      <c r="C46" s="5">
        <v>10033</v>
      </c>
      <c r="D46" s="18">
        <f t="shared" si="0"/>
        <v>2.8790335308549867E-3</v>
      </c>
      <c r="E46" s="19">
        <f t="shared" si="3"/>
        <v>0.99646498414565898</v>
      </c>
      <c r="F46" s="32">
        <v>-38.244798279999998</v>
      </c>
      <c r="G46" s="18">
        <f t="shared" si="1"/>
        <v>9.6873554699724185E-3</v>
      </c>
      <c r="H46" s="18">
        <f t="shared" si="4"/>
        <v>0.98237245136844298</v>
      </c>
      <c r="I46" s="6">
        <f t="shared" si="2"/>
        <v>-3811.9005561646568</v>
      </c>
    </row>
    <row r="47" spans="2:9" ht="17.100000000000001" customHeight="1">
      <c r="B47" s="37" t="s">
        <v>49</v>
      </c>
      <c r="C47" s="5">
        <v>4580</v>
      </c>
      <c r="D47" s="18">
        <f t="shared" si="0"/>
        <v>1.3142602981476965E-3</v>
      </c>
      <c r="E47" s="19">
        <f t="shared" si="3"/>
        <v>0.99777924444380672</v>
      </c>
      <c r="F47" s="32">
        <v>-19.26319939</v>
      </c>
      <c r="G47" s="18">
        <f t="shared" si="1"/>
        <v>4.879342247112145E-3</v>
      </c>
      <c r="H47" s="18">
        <f t="shared" si="4"/>
        <v>0.98725179361555515</v>
      </c>
      <c r="I47" s="6">
        <f t="shared" si="2"/>
        <v>-4205.9387314410478</v>
      </c>
    </row>
    <row r="48" spans="2:9" ht="17.100000000000001" customHeight="1">
      <c r="B48" s="37" t="s">
        <v>50</v>
      </c>
      <c r="C48" s="5">
        <v>2558</v>
      </c>
      <c r="D48" s="18">
        <f t="shared" si="0"/>
        <v>7.3403446346327671E-4</v>
      </c>
      <c r="E48" s="19">
        <f t="shared" si="3"/>
        <v>0.99851327890727004</v>
      </c>
      <c r="F48" s="32">
        <v>-12.38744185</v>
      </c>
      <c r="G48" s="18">
        <f t="shared" si="1"/>
        <v>3.1377221991341297E-3</v>
      </c>
      <c r="H48" s="18">
        <f t="shared" si="4"/>
        <v>0.99038951581468926</v>
      </c>
      <c r="I48" s="6">
        <f t="shared" si="2"/>
        <v>-4842.6277756059417</v>
      </c>
    </row>
    <row r="49" spans="2:9" ht="17.100000000000001" customHeight="1">
      <c r="B49" s="37" t="s">
        <v>51</v>
      </c>
      <c r="C49" s="5">
        <v>1590</v>
      </c>
      <c r="D49" s="18">
        <f t="shared" si="0"/>
        <v>4.5626067119101254E-4</v>
      </c>
      <c r="E49" s="19">
        <f t="shared" si="3"/>
        <v>0.99896953957846102</v>
      </c>
      <c r="F49" s="32">
        <v>-8.27824721</v>
      </c>
      <c r="G49" s="18">
        <f t="shared" si="1"/>
        <v>2.0968687768844843E-3</v>
      </c>
      <c r="H49" s="18">
        <f t="shared" si="4"/>
        <v>0.99248638459157379</v>
      </c>
      <c r="I49" s="6">
        <f t="shared" si="2"/>
        <v>-5206.4447861635217</v>
      </c>
    </row>
    <row r="50" spans="2:9" ht="17.100000000000001" customHeight="1">
      <c r="B50" s="38" t="s">
        <v>52</v>
      </c>
      <c r="C50" s="7">
        <v>1013</v>
      </c>
      <c r="D50" s="20">
        <f t="shared" si="0"/>
        <v>2.9068683013616084E-4</v>
      </c>
      <c r="E50" s="21">
        <f t="shared" si="3"/>
        <v>0.99926022640859713</v>
      </c>
      <c r="F50" s="30">
        <v>-5.3134566599999999</v>
      </c>
      <c r="G50" s="20">
        <f t="shared" si="1"/>
        <v>1.3458913565934589E-3</v>
      </c>
      <c r="H50" s="20">
        <f t="shared" si="4"/>
        <v>0.99383227594816725</v>
      </c>
      <c r="I50" s="8">
        <f t="shared" si="2"/>
        <v>-5245.2681737413623</v>
      </c>
    </row>
    <row r="51" spans="2:9" ht="17.100000000000001" customHeight="1">
      <c r="B51" s="37" t="s">
        <v>53</v>
      </c>
      <c r="C51" s="5">
        <v>601</v>
      </c>
      <c r="D51" s="18">
        <f t="shared" si="0"/>
        <v>1.7246079458226323E-4</v>
      </c>
      <c r="E51" s="19">
        <f t="shared" si="3"/>
        <v>0.99943268720317935</v>
      </c>
      <c r="F51" s="32">
        <v>-3.5429507999999998</v>
      </c>
      <c r="G51" s="18">
        <f t="shared" si="1"/>
        <v>8.9742462650591753E-4</v>
      </c>
      <c r="H51" s="18">
        <f t="shared" si="4"/>
        <v>0.99472970057467314</v>
      </c>
      <c r="I51" s="6">
        <f t="shared" si="2"/>
        <v>-5895.0928452579028</v>
      </c>
    </row>
    <row r="52" spans="2:9" ht="17.100000000000001" customHeight="1">
      <c r="B52" s="37" t="s">
        <v>54</v>
      </c>
      <c r="C52" s="5">
        <v>1270</v>
      </c>
      <c r="D52" s="18">
        <f t="shared" si="0"/>
        <v>3.6443462415885905E-4</v>
      </c>
      <c r="E52" s="19">
        <f t="shared" si="3"/>
        <v>0.99979712182733815</v>
      </c>
      <c r="F52" s="32">
        <v>-9.5579114199999999</v>
      </c>
      <c r="G52" s="18">
        <f t="shared" si="1"/>
        <v>2.4210059835632334E-3</v>
      </c>
      <c r="H52" s="18">
        <f t="shared" si="4"/>
        <v>0.99715070655823634</v>
      </c>
      <c r="I52" s="6">
        <f t="shared" si="2"/>
        <v>-7525.9145039370078</v>
      </c>
    </row>
    <row r="53" spans="2:9" ht="17.100000000000001" customHeight="1">
      <c r="B53" s="37" t="s">
        <v>55</v>
      </c>
      <c r="C53" s="5">
        <v>320</v>
      </c>
      <c r="D53" s="18">
        <f t="shared" si="0"/>
        <v>9.1826047032153465E-5</v>
      </c>
      <c r="E53" s="19">
        <f t="shared" si="3"/>
        <v>0.99988894787437033</v>
      </c>
      <c r="F53" s="32">
        <v>-3.3781087200000002</v>
      </c>
      <c r="G53" s="18">
        <f t="shared" si="1"/>
        <v>8.5567035148847775E-4</v>
      </c>
      <c r="H53" s="18">
        <f t="shared" si="4"/>
        <v>0.99800637690972482</v>
      </c>
      <c r="I53" s="6">
        <f t="shared" si="2"/>
        <v>-10556.589750000001</v>
      </c>
    </row>
    <row r="54" spans="2:9" ht="17.100000000000001" customHeight="1">
      <c r="B54" s="37" t="s">
        <v>56</v>
      </c>
      <c r="C54" s="5">
        <v>144</v>
      </c>
      <c r="D54" s="18">
        <f t="shared" si="0"/>
        <v>4.1321721164469057E-5</v>
      </c>
      <c r="E54" s="19">
        <f t="shared" si="3"/>
        <v>0.99993026959553477</v>
      </c>
      <c r="F54" s="32">
        <v>-1.8186009599999999</v>
      </c>
      <c r="G54" s="18">
        <f t="shared" si="1"/>
        <v>4.6064915360701685E-4</v>
      </c>
      <c r="H54" s="18">
        <f t="shared" si="4"/>
        <v>0.99846702606333182</v>
      </c>
      <c r="I54" s="6">
        <f t="shared" si="2"/>
        <v>-12629.173333333332</v>
      </c>
    </row>
    <row r="55" spans="2:9" ht="17.100000000000001" customHeight="1" thickBot="1">
      <c r="B55" s="40" t="s">
        <v>57</v>
      </c>
      <c r="C55" s="11">
        <v>243</v>
      </c>
      <c r="D55" s="24">
        <f t="shared" si="0"/>
        <v>6.9730404465041535E-5</v>
      </c>
      <c r="E55" s="19">
        <f t="shared" si="3"/>
        <v>0.99999999999999978</v>
      </c>
      <c r="F55" s="33">
        <v>-6.0520416699999995</v>
      </c>
      <c r="G55" s="24">
        <f t="shared" si="1"/>
        <v>1.5329739366682709E-3</v>
      </c>
      <c r="H55" s="18">
        <f t="shared" si="4"/>
        <v>1</v>
      </c>
      <c r="I55" s="8">
        <f t="shared" si="2"/>
        <v>-24905.521275720163</v>
      </c>
    </row>
    <row r="56" spans="2:9" ht="17.100000000000001" customHeight="1" thickTop="1" thickBot="1">
      <c r="B56" s="12" t="s">
        <v>8</v>
      </c>
      <c r="C56" s="13">
        <v>3484850</v>
      </c>
      <c r="D56" s="35">
        <f t="shared" si="0"/>
        <v>1</v>
      </c>
      <c r="E56" s="25"/>
      <c r="F56" s="34">
        <v>-3947.9090447900003</v>
      </c>
      <c r="G56" s="35">
        <f t="shared" si="1"/>
        <v>1</v>
      </c>
      <c r="H56" s="25"/>
      <c r="I56" s="14">
        <f>F56*10^6/C56</f>
        <v>-1132.8777550798457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2017-06-19T09:09:22Z</dcterms:modified>
</cp:coreProperties>
</file>