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I.A.1" sheetId="120" r:id="rId1"/>
  </sheets>
  <calcPr calcId="145621"/>
</workbook>
</file>

<file path=xl/calcChain.xml><?xml version="1.0" encoding="utf-8"?>
<calcChain xmlns="http://schemas.openxmlformats.org/spreadsheetml/2006/main">
  <c r="I56" i="120" l="1"/>
  <c r="I13" i="120"/>
  <c r="I14" i="120"/>
  <c r="I15" i="120"/>
  <c r="I16" i="120"/>
  <c r="I17" i="120"/>
  <c r="I18" i="120"/>
  <c r="I19" i="120"/>
  <c r="I20" i="120"/>
  <c r="I21" i="120"/>
  <c r="I22" i="120"/>
  <c r="I23" i="120"/>
  <c r="I24" i="120"/>
  <c r="I25" i="120"/>
  <c r="I26" i="120"/>
  <c r="I27" i="120"/>
  <c r="I28" i="120"/>
  <c r="I29" i="120"/>
  <c r="I30" i="120"/>
  <c r="I31" i="120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52" i="120"/>
  <c r="I53" i="120"/>
  <c r="I54" i="120"/>
  <c r="I55" i="120"/>
  <c r="I12" i="120"/>
  <c r="I11" i="120"/>
  <c r="I10" i="120"/>
  <c r="I9" i="120"/>
  <c r="D9" i="120"/>
  <c r="E9" i="120" s="1"/>
  <c r="G9" i="120"/>
  <c r="H9" i="120" s="1"/>
  <c r="D10" i="120"/>
  <c r="G10" i="120"/>
  <c r="D11" i="120"/>
  <c r="G11" i="120"/>
  <c r="D12" i="120"/>
  <c r="G12" i="120"/>
  <c r="D13" i="120"/>
  <c r="G13" i="120"/>
  <c r="D14" i="120"/>
  <c r="G14" i="120"/>
  <c r="D15" i="120"/>
  <c r="G15" i="120"/>
  <c r="D16" i="120"/>
  <c r="G16" i="120"/>
  <c r="D17" i="120"/>
  <c r="G17" i="120"/>
  <c r="D18" i="120"/>
  <c r="G18" i="120"/>
  <c r="D19" i="120"/>
  <c r="G19" i="120"/>
  <c r="D20" i="120"/>
  <c r="G20" i="120"/>
  <c r="D21" i="120"/>
  <c r="G21" i="120"/>
  <c r="D22" i="120"/>
  <c r="G22" i="120"/>
  <c r="D23" i="120"/>
  <c r="G23" i="120"/>
  <c r="D24" i="120"/>
  <c r="G24" i="120"/>
  <c r="D25" i="120"/>
  <c r="G25" i="120"/>
  <c r="D26" i="120"/>
  <c r="G26" i="120"/>
  <c r="D27" i="120"/>
  <c r="G27" i="120"/>
  <c r="D28" i="120"/>
  <c r="G28" i="120"/>
  <c r="D29" i="120"/>
  <c r="G29" i="120"/>
  <c r="D30" i="120"/>
  <c r="G30" i="120"/>
  <c r="D31" i="120"/>
  <c r="G31" i="120"/>
  <c r="D32" i="120"/>
  <c r="G32" i="120"/>
  <c r="D33" i="120"/>
  <c r="G33" i="120"/>
  <c r="D34" i="120"/>
  <c r="G34" i="120"/>
  <c r="D35" i="120"/>
  <c r="G35" i="120"/>
  <c r="D36" i="120"/>
  <c r="G36" i="120"/>
  <c r="D37" i="120"/>
  <c r="G37" i="120"/>
  <c r="D38" i="120"/>
  <c r="G38" i="120"/>
  <c r="D39" i="120"/>
  <c r="G39" i="120"/>
  <c r="D40" i="120"/>
  <c r="G40" i="120"/>
  <c r="D41" i="120"/>
  <c r="G41" i="120"/>
  <c r="D42" i="120"/>
  <c r="G42" i="120"/>
  <c r="D43" i="120"/>
  <c r="G43" i="120"/>
  <c r="D44" i="120"/>
  <c r="G44" i="120"/>
  <c r="D45" i="120"/>
  <c r="G45" i="120"/>
  <c r="D46" i="120"/>
  <c r="G46" i="120"/>
  <c r="D47" i="120"/>
  <c r="G47" i="120"/>
  <c r="D48" i="120"/>
  <c r="G48" i="120"/>
  <c r="D49" i="120"/>
  <c r="G49" i="120"/>
  <c r="D50" i="120"/>
  <c r="G50" i="120"/>
  <c r="D51" i="120"/>
  <c r="G51" i="120"/>
  <c r="D52" i="120"/>
  <c r="G52" i="120"/>
  <c r="D53" i="120"/>
  <c r="G53" i="120"/>
  <c r="D54" i="120"/>
  <c r="G54" i="120"/>
  <c r="D55" i="120"/>
  <c r="G55" i="120"/>
  <c r="D56" i="120"/>
  <c r="G56" i="120"/>
  <c r="E10" i="120" l="1"/>
  <c r="E11" i="120" s="1"/>
  <c r="E12" i="120" s="1"/>
  <c r="E13" i="120" s="1"/>
  <c r="E14" i="120" s="1"/>
  <c r="E15" i="120" s="1"/>
  <c r="E16" i="120" s="1"/>
  <c r="E17" i="120" s="1"/>
  <c r="E18" i="120" s="1"/>
  <c r="E19" i="120" s="1"/>
  <c r="E20" i="120" s="1"/>
  <c r="E21" i="120" s="1"/>
  <c r="E22" i="120" s="1"/>
  <c r="E23" i="120" s="1"/>
  <c r="E24" i="120" s="1"/>
  <c r="E25" i="120" s="1"/>
  <c r="E26" i="120" s="1"/>
  <c r="E27" i="120" s="1"/>
  <c r="E28" i="120" s="1"/>
  <c r="E29" i="120" s="1"/>
  <c r="E30" i="120" s="1"/>
  <c r="E31" i="120" s="1"/>
  <c r="E32" i="120" s="1"/>
  <c r="E33" i="120" s="1"/>
  <c r="E34" i="120" s="1"/>
  <c r="E35" i="120" s="1"/>
  <c r="E36" i="120" s="1"/>
  <c r="E37" i="120" s="1"/>
  <c r="E38" i="120" s="1"/>
  <c r="E39" i="120" s="1"/>
  <c r="E40" i="120" s="1"/>
  <c r="E41" i="120" s="1"/>
  <c r="E42" i="120" s="1"/>
  <c r="E43" i="120" s="1"/>
  <c r="E44" i="120" s="1"/>
  <c r="E45" i="120" s="1"/>
  <c r="E46" i="120" s="1"/>
  <c r="E47" i="120" s="1"/>
  <c r="E48" i="120" s="1"/>
  <c r="E49" i="120" s="1"/>
  <c r="E50" i="120" s="1"/>
  <c r="E51" i="120" s="1"/>
  <c r="E52" i="120" s="1"/>
  <c r="E53" i="120" s="1"/>
  <c r="E54" i="120" s="1"/>
  <c r="E55" i="120" s="1"/>
  <c r="H10" i="120"/>
  <c r="H11" i="120" s="1"/>
  <c r="H12" i="120" s="1"/>
  <c r="H13" i="120" s="1"/>
  <c r="H14" i="120" s="1"/>
  <c r="H15" i="120" s="1"/>
  <c r="H16" i="120" s="1"/>
  <c r="H17" i="120" s="1"/>
  <c r="H18" i="120" s="1"/>
  <c r="H19" i="120" s="1"/>
  <c r="H20" i="120" s="1"/>
  <c r="H21" i="120" s="1"/>
  <c r="H22" i="120" s="1"/>
  <c r="H23" i="120" s="1"/>
  <c r="H24" i="120" s="1"/>
  <c r="H25" i="120" s="1"/>
  <c r="H26" i="120" s="1"/>
  <c r="H27" i="120" s="1"/>
  <c r="H28" i="120" s="1"/>
  <c r="H29" i="120" s="1"/>
  <c r="H30" i="120" s="1"/>
  <c r="H31" i="120" s="1"/>
  <c r="H32" i="120" s="1"/>
  <c r="H33" i="120" s="1"/>
  <c r="H34" i="120" s="1"/>
  <c r="H35" i="120" s="1"/>
  <c r="H36" i="120" s="1"/>
  <c r="H37" i="120" s="1"/>
  <c r="H38" i="120" s="1"/>
  <c r="H39" i="120" s="1"/>
  <c r="H40" i="120" s="1"/>
  <c r="H41" i="120" s="1"/>
  <c r="H42" i="120" s="1"/>
  <c r="H43" i="120" s="1"/>
  <c r="H44" i="120" s="1"/>
  <c r="H45" i="120" s="1"/>
  <c r="H46" i="120" s="1"/>
  <c r="H47" i="120" s="1"/>
  <c r="H48" i="120" s="1"/>
  <c r="H49" i="120" s="1"/>
  <c r="H50" i="120" s="1"/>
  <c r="H51" i="120" s="1"/>
  <c r="H52" i="120" s="1"/>
  <c r="H53" i="120" s="1"/>
  <c r="H54" i="120" s="1"/>
  <c r="H55" i="12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<sst xmlns="http://schemas.openxmlformats.org/spreadsheetml/2006/main" count="70" uniqueCount="66">
  <si>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</si>
  <si>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</si>
  <si>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</si>
  <si>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</si>
  <si>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</si>
  <si>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</si>
  <si>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</si>
  <si>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</si>
  <si>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</si>
  <si>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</si>
  <si>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</si>
  <si>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</si>
  <si>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</si>
  <si>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</si>
  <si>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</si>
  <si>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</si>
  <si>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</si>
  <si>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</si>
  <si>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</si>
  <si>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</si>
  <si>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</si>
  <si>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</si>
  <si>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</si>
  <si>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</si>
  <si>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</si>
  <si>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</si>
  <si>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</si>
  <si>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</si>
  <si>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</si>
  <si>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</si>
  <si>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</si>
  <si>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</si>
  <si>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</si>
  <si>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</si>
  <si>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</si>
  <si>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</si>
  <si>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</si>
  <si>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</si>
  <si>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</si>
  <si>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</si>
  <si>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</si>
  <si>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</si>
  <si>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</si>
  <si>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</si>
  <si>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</si>
  <si>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</si>
  <si>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</si>
  <si>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</si>
  <si>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</si>
  <si>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</si>
  <si>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</si>
  <si>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</si>
  <si>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</si>
  <si>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</si>
  <si>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</si>
  <si>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</si>
  <si>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</si>
  <si>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</si>
  <si>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</si>
  <si>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</si>
  <si>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</si>
  <si>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</si>
  <si>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</si>
  <si>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</si>
  <si>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III.A.1. BASE IMPONIBLE GENERAL</t>
  </si>
  <si>
    <t xml:space="preserve">IRPF  2014.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</si>
</sst>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21875" style="1" customWidth="1"/>
    <col min="6" max="6" width="13.77734375" style="1" customWidth="1"/>
    <col min="7" max="7" width="8.77734375" style="1" customWidth="1"/>
    <col min="8" max="8" width="9.55468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18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54438</v>
      </c>
      <c r="D9" s="16">
        <f t="shared" ref="D9:D56" si="0">C9/$C$56</f>
        <v>7.3819832581208528E-3</v>
      </c>
      <c r="E9" s="17">
        <f>D9</f>
        <v>7.3819832581208528E-3</v>
      </c>
      <c r="F9" s="26">
        <v>-351.73254900000001</v>
      </c>
      <c r="G9" s="16">
        <f t="shared" ref="G9:G56" si="1">F9/$F$56</f>
        <v>-2.272731817484499E-3</v>
      </c>
      <c r="H9" s="16">
        <f>G9</f>
        <v>-2.272731817484499E-3</v>
      </c>
      <c r="I9" s="3">
        <f>F9*10^6/C9</f>
        <v>-6461.1585473382565</v>
      </c>
      <c r="J9" s="4"/>
    </row>
    <row r="10" spans="2:10" ht="17.100000000000001" customHeight="1">
      <c r="B10" s="38" t="s">
        <v>12</v>
      </c>
      <c r="C10" s="5">
        <v>350747</v>
      </c>
      <c r="D10" s="18">
        <f t="shared" si="0"/>
        <v>4.7562520332049572E-2</v>
      </c>
      <c r="E10" s="19">
        <f t="shared" ref="E10:E55" si="2">E9+D10</f>
        <v>5.4944503590170425E-2</v>
      </c>
      <c r="F10" s="27">
        <v>5.9559953300000004</v>
      </c>
      <c r="G10" s="18">
        <f t="shared" si="1"/>
        <v>3.8484866213732435E-5</v>
      </c>
      <c r="H10" s="18">
        <f t="shared" ref="H10:H55" si="3">H9+G10</f>
        <v>-2.2342469512707666E-3</v>
      </c>
      <c r="I10" s="6">
        <f>F10*10^6/C10</f>
        <v>16.980887448787872</v>
      </c>
    </row>
    <row r="11" spans="2:10" ht="17.100000000000001" customHeight="1">
      <c r="B11" s="38" t="s">
        <v>13</v>
      </c>
      <c r="C11" s="5">
        <v>275282</v>
      </c>
      <c r="D11" s="18">
        <f t="shared" si="0"/>
        <v>3.7329202308351239E-2</v>
      </c>
      <c r="E11" s="19">
        <f t="shared" si="2"/>
        <v>9.2273705898521657E-2</v>
      </c>
      <c r="F11" s="27">
        <v>555.69640365999999</v>
      </c>
      <c r="G11" s="18">
        <f t="shared" si="1"/>
        <v>3.5906511952062516E-3</v>
      </c>
      <c r="H11" s="18">
        <f t="shared" si="3"/>
        <v>1.3564042439354849E-3</v>
      </c>
      <c r="I11" s="6">
        <f>F11*10^6/C11</f>
        <v>2018.6441672902695</v>
      </c>
    </row>
    <row r="12" spans="2:10" ht="17.100000000000001" customHeight="1">
      <c r="B12" s="38" t="s">
        <v>14</v>
      </c>
      <c r="C12" s="5">
        <v>302506</v>
      </c>
      <c r="D12" s="18">
        <f t="shared" si="0"/>
        <v>4.1020871954904788E-2</v>
      </c>
      <c r="E12" s="19">
        <f t="shared" si="2"/>
        <v>0.13329457785342644</v>
      </c>
      <c r="F12" s="27">
        <v>1080.93344974</v>
      </c>
      <c r="G12" s="18">
        <f t="shared" si="1"/>
        <v>6.9844882163788017E-3</v>
      </c>
      <c r="H12" s="18">
        <f t="shared" si="3"/>
        <v>8.3408924603142857E-3</v>
      </c>
      <c r="I12" s="6">
        <f>F12*10^6/C12</f>
        <v>3573.2628435138477</v>
      </c>
    </row>
    <row r="13" spans="2:10" ht="17.100000000000001" customHeight="1">
      <c r="B13" s="38" t="s">
        <v>15</v>
      </c>
      <c r="C13" s="5">
        <v>373607</v>
      </c>
      <c r="D13" s="18">
        <f t="shared" si="0"/>
        <v>5.0662416310605779E-2</v>
      </c>
      <c r="E13" s="19">
        <f t="shared" si="2"/>
        <v>0.18395699416403222</v>
      </c>
      <c r="F13" s="27">
        <v>1839.4037300299999</v>
      </c>
      <c r="G13" s="18">
        <f t="shared" si="1"/>
        <v>1.1885369705829665E-2</v>
      </c>
      <c r="H13" s="18">
        <f t="shared" si="3"/>
        <v>2.0226262166143951E-2</v>
      </c>
      <c r="I13" s="6">
        <f t="shared" ref="I13:I55" si="4">F13*10^6/C13</f>
        <v>4923.3652742855456</v>
      </c>
    </row>
    <row r="14" spans="2:10" ht="17.100000000000001" customHeight="1">
      <c r="B14" s="39" t="s">
        <v>16</v>
      </c>
      <c r="C14" s="7">
        <v>321362</v>
      </c>
      <c r="D14" s="20">
        <f t="shared" si="0"/>
        <v>4.3577811524968466E-2</v>
      </c>
      <c r="E14" s="21">
        <f t="shared" si="2"/>
        <v>0.2275348056890007</v>
      </c>
      <c r="F14" s="28">
        <v>2047.5703029000001</v>
      </c>
      <c r="G14" s="20">
        <f t="shared" si="1"/>
        <v>1.3230445090076674E-2</v>
      </c>
      <c r="H14" s="20">
        <f t="shared" si="3"/>
        <v>3.3456707256220623E-2</v>
      </c>
      <c r="I14" s="6">
        <f t="shared" si="4"/>
        <v>6371.5383365176967</v>
      </c>
    </row>
    <row r="15" spans="2:10" ht="17.100000000000001" customHeight="1">
      <c r="B15" s="38" t="s">
        <v>17</v>
      </c>
      <c r="C15" s="5">
        <v>315427</v>
      </c>
      <c r="D15" s="18">
        <f t="shared" si="0"/>
        <v>4.2773004760632026E-2</v>
      </c>
      <c r="E15" s="19">
        <f t="shared" si="2"/>
        <v>0.2703078104496327</v>
      </c>
      <c r="F15" s="27">
        <v>2481.6781628099998</v>
      </c>
      <c r="G15" s="18">
        <f t="shared" si="1"/>
        <v>1.6035447778177513E-2</v>
      </c>
      <c r="H15" s="18">
        <f t="shared" si="3"/>
        <v>4.9492155034398133E-2</v>
      </c>
      <c r="I15" s="10">
        <f t="shared" si="4"/>
        <v>7867.6782989725034</v>
      </c>
    </row>
    <row r="16" spans="2:10" ht="17.100000000000001" customHeight="1">
      <c r="B16" s="38" t="s">
        <v>18</v>
      </c>
      <c r="C16" s="5">
        <v>294406</v>
      </c>
      <c r="D16" s="18">
        <f t="shared" si="0"/>
        <v>3.9922483616046285E-2</v>
      </c>
      <c r="E16" s="19">
        <f t="shared" si="2"/>
        <v>0.31023029406567898</v>
      </c>
      <c r="F16" s="27">
        <v>2749.0338465700002</v>
      </c>
      <c r="G16" s="18">
        <f t="shared" si="1"/>
        <v>1.7762975613728145E-2</v>
      </c>
      <c r="H16" s="18">
        <f t="shared" si="3"/>
        <v>6.7255130648126271E-2</v>
      </c>
      <c r="I16" s="6">
        <f t="shared" si="4"/>
        <v>9337.560533990476</v>
      </c>
    </row>
    <row r="17" spans="2:9" ht="17.100000000000001" customHeight="1">
      <c r="B17" s="38" t="s">
        <v>19</v>
      </c>
      <c r="C17" s="5">
        <v>336915</v>
      </c>
      <c r="D17" s="18">
        <f t="shared" si="0"/>
        <v>4.5686852739075412E-2</v>
      </c>
      <c r="E17" s="19">
        <f t="shared" si="2"/>
        <v>0.35591714680475439</v>
      </c>
      <c r="F17" s="27">
        <v>3679.6144917800002</v>
      </c>
      <c r="G17" s="18">
        <f t="shared" si="1"/>
        <v>2.3775954074541621E-2</v>
      </c>
      <c r="H17" s="18">
        <f t="shared" si="3"/>
        <v>9.1031084722667896E-2</v>
      </c>
      <c r="I17" s="6">
        <f t="shared" si="4"/>
        <v>10921.492043334372</v>
      </c>
    </row>
    <row r="18" spans="2:9" ht="17.100000000000001" customHeight="1">
      <c r="B18" s="38" t="s">
        <v>20</v>
      </c>
      <c r="C18" s="5">
        <v>358039</v>
      </c>
      <c r="D18" s="18">
        <f t="shared" si="0"/>
        <v>4.8551341044019473E-2</v>
      </c>
      <c r="E18" s="19">
        <f t="shared" si="2"/>
        <v>0.40446848784877387</v>
      </c>
      <c r="F18" s="27">
        <v>4440.4444606000006</v>
      </c>
      <c r="G18" s="18">
        <f t="shared" si="1"/>
        <v>2.8692082771612969E-2</v>
      </c>
      <c r="H18" s="18">
        <f t="shared" si="3"/>
        <v>0.11972316749428086</v>
      </c>
      <c r="I18" s="6">
        <f t="shared" si="4"/>
        <v>12402.125077435699</v>
      </c>
    </row>
    <row r="19" spans="2:9" ht="17.100000000000001" customHeight="1">
      <c r="B19" s="38" t="s">
        <v>21</v>
      </c>
      <c r="C19" s="5">
        <v>352254</v>
      </c>
      <c r="D19" s="18">
        <f t="shared" si="0"/>
        <v>4.7766874804476708E-2</v>
      </c>
      <c r="E19" s="19">
        <f t="shared" si="2"/>
        <v>0.45223536265325059</v>
      </c>
      <c r="F19" s="27">
        <v>4881.0742998900005</v>
      </c>
      <c r="G19" s="18">
        <f t="shared" si="1"/>
        <v>3.1539227451099154E-2</v>
      </c>
      <c r="H19" s="18">
        <f t="shared" si="3"/>
        <v>0.15126239494538002</v>
      </c>
      <c r="I19" s="6">
        <f t="shared" si="4"/>
        <v>13856.689490793577</v>
      </c>
    </row>
    <row r="20" spans="2:9" ht="17.100000000000001" customHeight="1">
      <c r="B20" s="39" t="s">
        <v>22</v>
      </c>
      <c r="C20" s="7">
        <v>322345</v>
      </c>
      <c r="D20" s="20">
        <f t="shared" si="0"/>
        <v>4.3711109764116358E-2</v>
      </c>
      <c r="E20" s="21">
        <f t="shared" si="2"/>
        <v>0.49594647241736695</v>
      </c>
      <c r="F20" s="28">
        <v>4926.5327086000007</v>
      </c>
      <c r="G20" s="20">
        <f t="shared" si="1"/>
        <v>3.1832958503687725E-2</v>
      </c>
      <c r="H20" s="20">
        <f t="shared" si="3"/>
        <v>0.18309535344906774</v>
      </c>
      <c r="I20" s="8">
        <f t="shared" si="4"/>
        <v>15283.415931998326</v>
      </c>
    </row>
    <row r="21" spans="2:9" ht="17.100000000000001" customHeight="1">
      <c r="B21" s="40" t="s">
        <v>23</v>
      </c>
      <c r="C21" s="9">
        <v>293860</v>
      </c>
      <c r="D21" s="22">
        <f t="shared" si="0"/>
        <v>3.9848444105797305E-2</v>
      </c>
      <c r="E21" s="23">
        <f t="shared" si="2"/>
        <v>0.53579491652316424</v>
      </c>
      <c r="F21" s="29">
        <v>4912.8064963000006</v>
      </c>
      <c r="G21" s="22">
        <f t="shared" si="1"/>
        <v>3.1744266116484864E-2</v>
      </c>
      <c r="H21" s="22">
        <f t="shared" si="3"/>
        <v>0.21483961956555261</v>
      </c>
      <c r="I21" s="6">
        <f t="shared" si="4"/>
        <v>16718.187219424217</v>
      </c>
    </row>
    <row r="22" spans="2:9" ht="17.100000000000001" customHeight="1">
      <c r="B22" s="38" t="s">
        <v>24</v>
      </c>
      <c r="C22" s="5">
        <v>285827</v>
      </c>
      <c r="D22" s="18">
        <f t="shared" si="0"/>
        <v>3.8759141201346652E-2</v>
      </c>
      <c r="E22" s="19">
        <f t="shared" si="2"/>
        <v>0.57455405772451085</v>
      </c>
      <c r="F22" s="27">
        <v>5203.7430783299997</v>
      </c>
      <c r="G22" s="18">
        <f t="shared" si="1"/>
        <v>3.362416272750271E-2</v>
      </c>
      <c r="H22" s="18">
        <f t="shared" si="3"/>
        <v>0.24846378229305532</v>
      </c>
      <c r="I22" s="6">
        <f t="shared" si="4"/>
        <v>18205.918539291248</v>
      </c>
    </row>
    <row r="23" spans="2:9" ht="17.100000000000001" customHeight="1">
      <c r="B23" s="38" t="s">
        <v>25</v>
      </c>
      <c r="C23" s="5">
        <v>274563</v>
      </c>
      <c r="D23" s="18">
        <f t="shared" si="0"/>
        <v>3.7231703392840217E-2</v>
      </c>
      <c r="E23" s="19">
        <f t="shared" si="2"/>
        <v>0.61178576111735106</v>
      </c>
      <c r="F23" s="27">
        <v>5402.57316223</v>
      </c>
      <c r="G23" s="18">
        <f t="shared" si="1"/>
        <v>3.4908910071009561E-2</v>
      </c>
      <c r="H23" s="18">
        <f t="shared" si="3"/>
        <v>0.28337269236406487</v>
      </c>
      <c r="I23" s="6">
        <f t="shared" si="4"/>
        <v>19676.989114447319</v>
      </c>
    </row>
    <row r="24" spans="2:9" ht="17.100000000000001" customHeight="1">
      <c r="B24" s="38" t="s">
        <v>26</v>
      </c>
      <c r="C24" s="5">
        <v>250452</v>
      </c>
      <c r="D24" s="18">
        <f t="shared" si="0"/>
        <v>3.3962167437504756E-2</v>
      </c>
      <c r="E24" s="19">
        <f t="shared" si="2"/>
        <v>0.64574792855485585</v>
      </c>
      <c r="F24" s="27">
        <v>5292.0099229699999</v>
      </c>
      <c r="G24" s="18">
        <f t="shared" si="1"/>
        <v>3.4194501943513936E-2</v>
      </c>
      <c r="H24" s="18">
        <f t="shared" si="3"/>
        <v>0.31756719430757879</v>
      </c>
      <c r="I24" s="6">
        <f t="shared" si="4"/>
        <v>21129.836946680403</v>
      </c>
    </row>
    <row r="25" spans="2:9" ht="17.100000000000001" customHeight="1">
      <c r="B25" s="38" t="s">
        <v>27</v>
      </c>
      <c r="C25" s="5">
        <v>236509</v>
      </c>
      <c r="D25" s="18">
        <f t="shared" si="0"/>
        <v>3.2071447856183266E-2</v>
      </c>
      <c r="E25" s="19">
        <f t="shared" si="2"/>
        <v>0.67781937641103918</v>
      </c>
      <c r="F25" s="27">
        <v>5346.6413228000001</v>
      </c>
      <c r="G25" s="18">
        <f t="shared" si="1"/>
        <v>3.4547504589929119E-2</v>
      </c>
      <c r="H25" s="18">
        <f t="shared" si="3"/>
        <v>0.35211469889750791</v>
      </c>
      <c r="I25" s="6">
        <f t="shared" si="4"/>
        <v>22606.50259736416</v>
      </c>
    </row>
    <row r="26" spans="2:9" ht="17.100000000000001" customHeight="1">
      <c r="B26" s="39" t="s">
        <v>28</v>
      </c>
      <c r="C26" s="7">
        <v>215252</v>
      </c>
      <c r="D26" s="20">
        <f t="shared" si="0"/>
        <v>2.9188924285922145E-2</v>
      </c>
      <c r="E26" s="21">
        <f t="shared" si="2"/>
        <v>0.7070083006969613</v>
      </c>
      <c r="F26" s="30">
        <v>5175.3875594700003</v>
      </c>
      <c r="G26" s="20">
        <f t="shared" si="1"/>
        <v>3.3440942578848221E-2</v>
      </c>
      <c r="H26" s="20">
        <f t="shared" si="3"/>
        <v>0.38555564147635613</v>
      </c>
      <c r="I26" s="6">
        <f t="shared" si="4"/>
        <v>24043.388955596234</v>
      </c>
    </row>
    <row r="27" spans="2:9" ht="17.100000000000001" customHeight="1">
      <c r="B27" s="40" t="s">
        <v>29</v>
      </c>
      <c r="C27" s="9">
        <v>193939</v>
      </c>
      <c r="D27" s="22">
        <f t="shared" si="0"/>
        <v>2.6298806919738051E-2</v>
      </c>
      <c r="E27" s="23">
        <f t="shared" si="2"/>
        <v>0.73330710761669937</v>
      </c>
      <c r="F27" s="31">
        <v>4943.7808128199995</v>
      </c>
      <c r="G27" s="22">
        <f t="shared" si="1"/>
        <v>3.194440771520804E-2</v>
      </c>
      <c r="H27" s="22">
        <f t="shared" si="3"/>
        <v>0.41750004919156414</v>
      </c>
      <c r="I27" s="10">
        <f t="shared" si="4"/>
        <v>25491.421595553238</v>
      </c>
    </row>
    <row r="28" spans="2:9" ht="17.100000000000001" customHeight="1">
      <c r="B28" s="38" t="s">
        <v>30</v>
      </c>
      <c r="C28" s="5">
        <v>179852</v>
      </c>
      <c r="D28" s="18">
        <f t="shared" si="0"/>
        <v>2.4388560434614636E-2</v>
      </c>
      <c r="E28" s="19">
        <f t="shared" si="2"/>
        <v>0.75769566805131405</v>
      </c>
      <c r="F28" s="32">
        <v>4846.8909862600003</v>
      </c>
      <c r="G28" s="18">
        <f t="shared" si="1"/>
        <v>3.1318350808505716E-2</v>
      </c>
      <c r="H28" s="18">
        <f t="shared" si="3"/>
        <v>0.44881840000006984</v>
      </c>
      <c r="I28" s="6">
        <f t="shared" si="4"/>
        <v>26949.330484287082</v>
      </c>
    </row>
    <row r="29" spans="2:9" ht="17.100000000000001" customHeight="1">
      <c r="B29" s="38" t="s">
        <v>31</v>
      </c>
      <c r="C29" s="5">
        <v>170568</v>
      </c>
      <c r="D29" s="18">
        <f t="shared" si="0"/>
        <v>2.3129617553384725E-2</v>
      </c>
      <c r="E29" s="19">
        <f t="shared" si="2"/>
        <v>0.78082528560469877</v>
      </c>
      <c r="F29" s="32">
        <v>4847.6577002200002</v>
      </c>
      <c r="G29" s="18">
        <f t="shared" si="1"/>
        <v>3.1323304956811737E-2</v>
      </c>
      <c r="H29" s="18">
        <f t="shared" si="3"/>
        <v>0.48014170495688158</v>
      </c>
      <c r="I29" s="6">
        <f t="shared" si="4"/>
        <v>28420.675039984057</v>
      </c>
    </row>
    <row r="30" spans="2:9" ht="17.100000000000001" customHeight="1">
      <c r="B30" s="38" t="s">
        <v>32</v>
      </c>
      <c r="C30" s="5">
        <v>294576</v>
      </c>
      <c r="D30" s="18">
        <f t="shared" si="0"/>
        <v>3.9945536210812455E-2</v>
      </c>
      <c r="E30" s="19">
        <f t="shared" si="2"/>
        <v>0.8207708218155112</v>
      </c>
      <c r="F30" s="32">
        <v>8990.3053883100001</v>
      </c>
      <c r="G30" s="18">
        <f t="shared" si="1"/>
        <v>5.8091163763506204E-2</v>
      </c>
      <c r="H30" s="18">
        <f t="shared" si="3"/>
        <v>0.53823286872038778</v>
      </c>
      <c r="I30" s="6">
        <f t="shared" si="4"/>
        <v>30519.476767659278</v>
      </c>
    </row>
    <row r="31" spans="2:9" ht="17.100000000000001" customHeight="1">
      <c r="B31" s="38" t="s">
        <v>33</v>
      </c>
      <c r="C31" s="5">
        <v>276181</v>
      </c>
      <c r="D31" s="18">
        <f t="shared" si="0"/>
        <v>3.7451109853614668E-2</v>
      </c>
      <c r="E31" s="19">
        <f t="shared" si="2"/>
        <v>0.85822193166912586</v>
      </c>
      <c r="F31" s="32">
        <v>9198.4800263099987</v>
      </c>
      <c r="G31" s="18">
        <f t="shared" si="1"/>
        <v>5.9436291260864756E-2</v>
      </c>
      <c r="H31" s="18">
        <f t="shared" si="3"/>
        <v>0.59766915998125258</v>
      </c>
      <c r="I31" s="6">
        <f t="shared" si="4"/>
        <v>33305.984214373908</v>
      </c>
    </row>
    <row r="32" spans="2:9" ht="17.100000000000001" customHeight="1">
      <c r="B32" s="39" t="s">
        <v>34</v>
      </c>
      <c r="C32" s="7">
        <v>180306</v>
      </c>
      <c r="D32" s="20">
        <f t="shared" si="0"/>
        <v>2.4450124422990164E-2</v>
      </c>
      <c r="E32" s="21">
        <f t="shared" si="2"/>
        <v>0.88267205609211608</v>
      </c>
      <c r="F32" s="30">
        <v>6474.4624850200007</v>
      </c>
      <c r="G32" s="20">
        <f t="shared" si="1"/>
        <v>4.1834959353775104E-2</v>
      </c>
      <c r="H32" s="20">
        <f t="shared" si="3"/>
        <v>0.63950411933502771</v>
      </c>
      <c r="I32" s="8">
        <f t="shared" si="4"/>
        <v>35908.19210131665</v>
      </c>
    </row>
    <row r="33" spans="2:9" ht="17.100000000000001" customHeight="1">
      <c r="B33" s="40" t="s">
        <v>35</v>
      </c>
      <c r="C33" s="9">
        <v>132357</v>
      </c>
      <c r="D33" s="22">
        <f t="shared" si="0"/>
        <v>1.7948072267443729E-2</v>
      </c>
      <c r="E33" s="23">
        <f t="shared" si="2"/>
        <v>0.90062012835955985</v>
      </c>
      <c r="F33" s="31">
        <v>5105.04423503</v>
      </c>
      <c r="G33" s="22">
        <f t="shared" si="1"/>
        <v>3.2986416797663204E-2</v>
      </c>
      <c r="H33" s="22">
        <f t="shared" si="3"/>
        <v>0.67249053613269094</v>
      </c>
      <c r="I33" s="6">
        <f t="shared" si="4"/>
        <v>38570.26250995414</v>
      </c>
    </row>
    <row r="34" spans="2:9" ht="17.100000000000001" customHeight="1">
      <c r="B34" s="38" t="s">
        <v>36</v>
      </c>
      <c r="C34" s="5">
        <v>102894</v>
      </c>
      <c r="D34" s="18">
        <f t="shared" si="0"/>
        <v>1.3952786387469912E-2</v>
      </c>
      <c r="E34" s="19">
        <f t="shared" si="2"/>
        <v>0.91457291474702973</v>
      </c>
      <c r="F34" s="32">
        <v>4250.0079895899999</v>
      </c>
      <c r="G34" s="18">
        <f t="shared" si="1"/>
        <v>2.7461571043015758E-2</v>
      </c>
      <c r="H34" s="18">
        <f t="shared" si="3"/>
        <v>0.69995210717570666</v>
      </c>
      <c r="I34" s="6">
        <f t="shared" si="4"/>
        <v>41304.72126256147</v>
      </c>
    </row>
    <row r="35" spans="2:9" ht="17.100000000000001" customHeight="1">
      <c r="B35" s="38" t="s">
        <v>37</v>
      </c>
      <c r="C35" s="5">
        <v>83174</v>
      </c>
      <c r="D35" s="18">
        <f t="shared" si="0"/>
        <v>1.1278685394594654E-2</v>
      </c>
      <c r="E35" s="19">
        <f t="shared" si="2"/>
        <v>0.92585160014162438</v>
      </c>
      <c r="F35" s="32">
        <v>3663.9002365900001</v>
      </c>
      <c r="G35" s="18">
        <f t="shared" si="1"/>
        <v>2.3674415880649918E-2</v>
      </c>
      <c r="H35" s="18">
        <f t="shared" si="3"/>
        <v>0.72362652305635655</v>
      </c>
      <c r="I35" s="6">
        <f t="shared" si="4"/>
        <v>44051.028405391109</v>
      </c>
    </row>
    <row r="36" spans="2:9" ht="17.100000000000001" customHeight="1">
      <c r="B36" s="38" t="s">
        <v>38</v>
      </c>
      <c r="C36" s="5">
        <v>69282</v>
      </c>
      <c r="D36" s="18">
        <f t="shared" si="0"/>
        <v>9.3948815917030189E-3</v>
      </c>
      <c r="E36" s="19">
        <f t="shared" si="2"/>
        <v>0.93524648173332736</v>
      </c>
      <c r="F36" s="32">
        <v>3243.74363309</v>
      </c>
      <c r="G36" s="18">
        <f t="shared" si="1"/>
        <v>2.0959559709915861E-2</v>
      </c>
      <c r="H36" s="18">
        <f t="shared" si="3"/>
        <v>0.74458608276627236</v>
      </c>
      <c r="I36" s="6">
        <f t="shared" si="4"/>
        <v>46819.428323229702</v>
      </c>
    </row>
    <row r="37" spans="2:9" ht="17.100000000000001" customHeight="1">
      <c r="B37" s="38" t="s">
        <v>39</v>
      </c>
      <c r="C37" s="5">
        <v>57832</v>
      </c>
      <c r="D37" s="18">
        <f t="shared" si="0"/>
        <v>7.8422215324524258E-3</v>
      </c>
      <c r="E37" s="19">
        <f t="shared" si="2"/>
        <v>0.94308870326577976</v>
      </c>
      <c r="F37" s="32">
        <v>2866.9398267399997</v>
      </c>
      <c r="G37" s="18">
        <f t="shared" si="1"/>
        <v>1.8524829111125265E-2</v>
      </c>
      <c r="H37" s="18">
        <f t="shared" si="3"/>
        <v>0.76311091187739766</v>
      </c>
      <c r="I37" s="6">
        <f t="shared" si="4"/>
        <v>49573.589478835245</v>
      </c>
    </row>
    <row r="38" spans="2:9" ht="17.100000000000001" customHeight="1">
      <c r="B38" s="39" t="s">
        <v>40</v>
      </c>
      <c r="C38" s="7">
        <v>48635</v>
      </c>
      <c r="D38" s="20">
        <f t="shared" si="0"/>
        <v>6.5950761556028449E-3</v>
      </c>
      <c r="E38" s="21">
        <f t="shared" si="2"/>
        <v>0.9496837794213826</v>
      </c>
      <c r="F38" s="30">
        <v>2547.5360712800002</v>
      </c>
      <c r="G38" s="20">
        <f t="shared" si="1"/>
        <v>1.6460990891654769E-2</v>
      </c>
      <c r="H38" s="20">
        <f t="shared" si="3"/>
        <v>0.77957190276905242</v>
      </c>
      <c r="I38" s="6">
        <f t="shared" si="4"/>
        <v>52380.714943559171</v>
      </c>
    </row>
    <row r="39" spans="2:9" ht="17.100000000000001" customHeight="1">
      <c r="B39" s="40" t="s">
        <v>41</v>
      </c>
      <c r="C39" s="9">
        <v>41054</v>
      </c>
      <c r="D39" s="22">
        <f t="shared" si="0"/>
        <v>5.567066032530466E-3</v>
      </c>
      <c r="E39" s="23">
        <f t="shared" si="2"/>
        <v>0.95525084545391303</v>
      </c>
      <c r="F39" s="31">
        <v>2261.0292198800003</v>
      </c>
      <c r="G39" s="22">
        <f t="shared" si="1"/>
        <v>1.4609717135628046E-2</v>
      </c>
      <c r="H39" s="22">
        <f t="shared" si="3"/>
        <v>0.7941816199046805</v>
      </c>
      <c r="I39" s="10">
        <f t="shared" si="4"/>
        <v>55074.516974716229</v>
      </c>
    </row>
    <row r="40" spans="2:9" ht="17.100000000000001" customHeight="1">
      <c r="B40" s="38" t="s">
        <v>42</v>
      </c>
      <c r="C40" s="5">
        <v>65794</v>
      </c>
      <c r="D40" s="18">
        <f t="shared" si="0"/>
        <v>8.9218965885007415E-3</v>
      </c>
      <c r="E40" s="19">
        <f t="shared" si="2"/>
        <v>0.96417274204241377</v>
      </c>
      <c r="F40" s="32">
        <v>3883.2479266199998</v>
      </c>
      <c r="G40" s="18">
        <f t="shared" si="1"/>
        <v>2.5091738433368541E-2</v>
      </c>
      <c r="H40" s="18">
        <f t="shared" si="3"/>
        <v>0.81927335833804904</v>
      </c>
      <c r="I40" s="6">
        <f t="shared" si="4"/>
        <v>59021.307818646077</v>
      </c>
    </row>
    <row r="41" spans="2:9" ht="17.100000000000001" customHeight="1">
      <c r="B41" s="38" t="s">
        <v>43</v>
      </c>
      <c r="C41" s="5">
        <v>49906</v>
      </c>
      <c r="D41" s="18">
        <f t="shared" si="0"/>
        <v>6.7674282023545921E-3</v>
      </c>
      <c r="E41" s="19">
        <f t="shared" si="2"/>
        <v>0.97094017024476831</v>
      </c>
      <c r="F41" s="32">
        <v>3217.7302502500002</v>
      </c>
      <c r="G41" s="18">
        <f t="shared" si="1"/>
        <v>2.0791473352742042E-2</v>
      </c>
      <c r="H41" s="18">
        <f t="shared" si="3"/>
        <v>0.84006483169079105</v>
      </c>
      <c r="I41" s="6">
        <f t="shared" si="4"/>
        <v>64475.819545746002</v>
      </c>
    </row>
    <row r="42" spans="2:9" ht="17.100000000000001" customHeight="1">
      <c r="B42" s="38" t="s">
        <v>44</v>
      </c>
      <c r="C42" s="5">
        <v>38297</v>
      </c>
      <c r="D42" s="18">
        <f t="shared" si="0"/>
        <v>5.1932071868227032E-3</v>
      </c>
      <c r="E42" s="19">
        <f t="shared" si="2"/>
        <v>0.97613337743159101</v>
      </c>
      <c r="F42" s="32">
        <v>2668.4695280999999</v>
      </c>
      <c r="G42" s="18">
        <f t="shared" si="1"/>
        <v>1.7242406532301666E-2</v>
      </c>
      <c r="H42" s="18">
        <f t="shared" si="3"/>
        <v>0.85730723822309274</v>
      </c>
      <c r="I42" s="6">
        <f t="shared" si="4"/>
        <v>69678.291461472181</v>
      </c>
    </row>
    <row r="43" spans="2:9" ht="17.100000000000001" customHeight="1">
      <c r="B43" s="38" t="s">
        <v>45</v>
      </c>
      <c r="C43" s="5">
        <v>29218</v>
      </c>
      <c r="D43" s="18">
        <f t="shared" si="0"/>
        <v>3.962063022810814E-3</v>
      </c>
      <c r="E43" s="19">
        <f t="shared" si="2"/>
        <v>0.98009544045440178</v>
      </c>
      <c r="F43" s="32">
        <v>2187.9118054800001</v>
      </c>
      <c r="G43" s="18">
        <f t="shared" si="1"/>
        <v>1.4137266477900945E-2</v>
      </c>
      <c r="H43" s="18">
        <f t="shared" si="3"/>
        <v>0.87144450470099366</v>
      </c>
      <c r="I43" s="6">
        <f t="shared" si="4"/>
        <v>74882.32615100281</v>
      </c>
    </row>
    <row r="44" spans="2:9" ht="17.100000000000001" customHeight="1">
      <c r="B44" s="39" t="s">
        <v>46</v>
      </c>
      <c r="C44" s="7">
        <v>22767</v>
      </c>
      <c r="D44" s="20">
        <f t="shared" si="0"/>
        <v>3.0872848531841262E-3</v>
      </c>
      <c r="E44" s="21">
        <f t="shared" si="2"/>
        <v>0.98318272530758588</v>
      </c>
      <c r="F44" s="30">
        <v>1820.7512824999999</v>
      </c>
      <c r="G44" s="20">
        <f t="shared" si="1"/>
        <v>1.1764846282291198E-2</v>
      </c>
      <c r="H44" s="20">
        <f t="shared" si="3"/>
        <v>0.8832093509832849</v>
      </c>
      <c r="I44" s="8">
        <f t="shared" si="4"/>
        <v>79973.26316598586</v>
      </c>
    </row>
    <row r="45" spans="2:9" ht="17.100000000000001" customHeight="1">
      <c r="B45" s="40" t="s">
        <v>47</v>
      </c>
      <c r="C45" s="9">
        <v>17771</v>
      </c>
      <c r="D45" s="22">
        <f t="shared" si="0"/>
        <v>2.4098097740560946E-3</v>
      </c>
      <c r="E45" s="23">
        <f t="shared" si="2"/>
        <v>0.98559253508164202</v>
      </c>
      <c r="F45" s="31">
        <v>1505.5404018199999</v>
      </c>
      <c r="G45" s="22">
        <f t="shared" si="1"/>
        <v>9.7281004656885224E-3</v>
      </c>
      <c r="H45" s="22">
        <f t="shared" si="3"/>
        <v>0.89293745144897341</v>
      </c>
      <c r="I45" s="10">
        <f t="shared" si="4"/>
        <v>84718.946700804678</v>
      </c>
    </row>
    <row r="46" spans="2:9" ht="17.100000000000001" customHeight="1">
      <c r="B46" s="38" t="s">
        <v>48</v>
      </c>
      <c r="C46" s="5">
        <v>42636</v>
      </c>
      <c r="D46" s="18">
        <f t="shared" si="0"/>
        <v>5.781590767354434E-3</v>
      </c>
      <c r="E46" s="19">
        <f t="shared" si="2"/>
        <v>0.99137412584899642</v>
      </c>
      <c r="F46" s="32">
        <v>4079.3085504200003</v>
      </c>
      <c r="G46" s="18">
        <f t="shared" si="1"/>
        <v>2.6358590816331028E-2</v>
      </c>
      <c r="H46" s="18">
        <f t="shared" si="3"/>
        <v>0.91929604226530448</v>
      </c>
      <c r="I46" s="6">
        <f t="shared" si="4"/>
        <v>95677.562398442635</v>
      </c>
    </row>
    <row r="47" spans="2:9" ht="17.100000000000001" customHeight="1">
      <c r="B47" s="38" t="s">
        <v>49</v>
      </c>
      <c r="C47" s="5">
        <v>20353</v>
      </c>
      <c r="D47" s="18">
        <f t="shared" si="0"/>
        <v>2.759938007504569E-3</v>
      </c>
      <c r="E47" s="19">
        <f t="shared" si="2"/>
        <v>0.99413406385650094</v>
      </c>
      <c r="F47" s="32">
        <v>2328.5915339000003</v>
      </c>
      <c r="G47" s="18">
        <f t="shared" si="1"/>
        <v>1.5046273323483532E-2</v>
      </c>
      <c r="H47" s="18">
        <f t="shared" si="3"/>
        <v>0.934342315588788</v>
      </c>
      <c r="I47" s="6">
        <f t="shared" si="4"/>
        <v>114410.23602908662</v>
      </c>
    </row>
    <row r="48" spans="2:9" ht="17.100000000000001" customHeight="1">
      <c r="B48" s="38" t="s">
        <v>50</v>
      </c>
      <c r="C48" s="5">
        <v>11798</v>
      </c>
      <c r="D48" s="18">
        <f t="shared" si="0"/>
        <v>1.5998500767719207E-3</v>
      </c>
      <c r="E48" s="19">
        <f t="shared" si="2"/>
        <v>0.99573391393327282</v>
      </c>
      <c r="F48" s="32">
        <v>1570.9135325</v>
      </c>
      <c r="G48" s="18">
        <f t="shared" si="1"/>
        <v>1.01505111710026E-2</v>
      </c>
      <c r="H48" s="18">
        <f t="shared" si="3"/>
        <v>0.94449282675979063</v>
      </c>
      <c r="I48" s="6">
        <f t="shared" si="4"/>
        <v>133150.83340396677</v>
      </c>
    </row>
    <row r="49" spans="2:9" ht="17.100000000000001" customHeight="1">
      <c r="B49" s="38" t="s">
        <v>51</v>
      </c>
      <c r="C49" s="5">
        <v>7312</v>
      </c>
      <c r="D49" s="18">
        <f t="shared" si="0"/>
        <v>9.9153278194238719E-4</v>
      </c>
      <c r="E49" s="19">
        <f t="shared" si="2"/>
        <v>0.99672544671521524</v>
      </c>
      <c r="F49" s="32">
        <v>1098.6504812599999</v>
      </c>
      <c r="G49" s="18">
        <f t="shared" si="1"/>
        <v>7.098967417582553E-3</v>
      </c>
      <c r="H49" s="18">
        <f t="shared" si="3"/>
        <v>0.95159179417737316</v>
      </c>
      <c r="I49" s="6">
        <f t="shared" si="4"/>
        <v>150253.07457056892</v>
      </c>
    </row>
    <row r="50" spans="2:9" ht="17.100000000000001" customHeight="1">
      <c r="B50" s="39" t="s">
        <v>52</v>
      </c>
      <c r="C50" s="7">
        <v>5050</v>
      </c>
      <c r="D50" s="20">
        <f t="shared" si="0"/>
        <v>6.847976680537549E-4</v>
      </c>
      <c r="E50" s="21">
        <f t="shared" si="2"/>
        <v>0.99741024438326897</v>
      </c>
      <c r="F50" s="30">
        <v>849.73607859000003</v>
      </c>
      <c r="G50" s="20">
        <f t="shared" si="1"/>
        <v>5.4905985464427454E-3</v>
      </c>
      <c r="H50" s="20">
        <f t="shared" si="3"/>
        <v>0.9570823927238159</v>
      </c>
      <c r="I50" s="8">
        <f t="shared" si="4"/>
        <v>168264.5700178218</v>
      </c>
    </row>
    <row r="51" spans="2:9" ht="17.100000000000001" customHeight="1">
      <c r="B51" s="38" t="s">
        <v>53</v>
      </c>
      <c r="C51" s="5">
        <v>3495</v>
      </c>
      <c r="D51" s="18">
        <f t="shared" si="0"/>
        <v>4.7393422769264818E-4</v>
      </c>
      <c r="E51" s="19">
        <f t="shared" si="2"/>
        <v>0.99788417861096157</v>
      </c>
      <c r="F51" s="32">
        <v>640.43795544000011</v>
      </c>
      <c r="G51" s="18">
        <f t="shared" si="1"/>
        <v>4.138211611610639E-3</v>
      </c>
      <c r="H51" s="18">
        <f t="shared" si="3"/>
        <v>0.96122060433542655</v>
      </c>
      <c r="I51" s="6">
        <f t="shared" si="4"/>
        <v>183244.05019742492</v>
      </c>
    </row>
    <row r="52" spans="2:9" ht="17.100000000000001" customHeight="1">
      <c r="B52" s="38" t="s">
        <v>54</v>
      </c>
      <c r="C52" s="5">
        <v>8121</v>
      </c>
      <c r="D52" s="18">
        <f t="shared" si="0"/>
        <v>1.1012360123296126E-3</v>
      </c>
      <c r="E52" s="19">
        <f t="shared" si="2"/>
        <v>0.99898541462329116</v>
      </c>
      <c r="F52" s="32">
        <v>1808.7018540500001</v>
      </c>
      <c r="G52" s="18">
        <f t="shared" si="1"/>
        <v>1.1686988490913416E-2</v>
      </c>
      <c r="H52" s="18">
        <f t="shared" si="3"/>
        <v>0.97290759282633998</v>
      </c>
      <c r="I52" s="6">
        <f t="shared" si="4"/>
        <v>222719.10528875754</v>
      </c>
    </row>
    <row r="53" spans="2:9" ht="17.100000000000001" customHeight="1">
      <c r="B53" s="38" t="s">
        <v>55</v>
      </c>
      <c r="C53" s="5">
        <v>2829</v>
      </c>
      <c r="D53" s="18">
        <f t="shared" si="0"/>
        <v>3.8362229760872723E-4</v>
      </c>
      <c r="E53" s="19">
        <f t="shared" si="2"/>
        <v>0.99936903692089984</v>
      </c>
      <c r="F53" s="32">
        <v>836.71372752000002</v>
      </c>
      <c r="G53" s="18">
        <f t="shared" si="1"/>
        <v>5.4064541824952322E-3</v>
      </c>
      <c r="H53" s="18">
        <f t="shared" si="3"/>
        <v>0.97831404700883517</v>
      </c>
      <c r="I53" s="6">
        <f t="shared" si="4"/>
        <v>295763.07088016969</v>
      </c>
    </row>
    <row r="54" spans="2:9" ht="17.100000000000001" customHeight="1">
      <c r="B54" s="38" t="s">
        <v>56</v>
      </c>
      <c r="C54" s="5">
        <v>1440</v>
      </c>
      <c r="D54" s="18">
        <f t="shared" si="0"/>
        <v>1.9526903801928851E-4</v>
      </c>
      <c r="E54" s="19">
        <f t="shared" si="2"/>
        <v>0.9995643059589191</v>
      </c>
      <c r="F54" s="32">
        <v>517.65351341999997</v>
      </c>
      <c r="G54" s="18">
        <f t="shared" si="1"/>
        <v>3.3448357671961512E-3</v>
      </c>
      <c r="H54" s="18">
        <f t="shared" si="3"/>
        <v>0.98165888277603131</v>
      </c>
      <c r="I54" s="6">
        <f t="shared" si="4"/>
        <v>359481.60654166661</v>
      </c>
    </row>
    <row r="55" spans="2:9" ht="17.100000000000001" customHeight="1" thickBot="1">
      <c r="B55" s="41" t="s">
        <v>57</v>
      </c>
      <c r="C55" s="11">
        <v>3213</v>
      </c>
      <c r="D55" s="24">
        <f t="shared" si="0"/>
        <v>4.356940410805375E-4</v>
      </c>
      <c r="E55" s="19">
        <f t="shared" si="2"/>
        <v>0.99999999999999967</v>
      </c>
      <c r="F55" s="33">
        <v>2838.50820544</v>
      </c>
      <c r="G55" s="24">
        <f t="shared" si="1"/>
        <v>1.8341117223968698E-2</v>
      </c>
      <c r="H55" s="18">
        <f t="shared" si="3"/>
        <v>1</v>
      </c>
      <c r="I55" s="6">
        <f t="shared" si="4"/>
        <v>883444.81962029263</v>
      </c>
    </row>
    <row r="56" spans="2:9" ht="17.100000000000001" customHeight="1" thickTop="1" thickBot="1">
      <c r="B56" s="12" t="s">
        <v>8</v>
      </c>
      <c r="C56" s="13">
        <v>7374441</v>
      </c>
      <c r="D56" s="36">
        <f t="shared" si="0"/>
        <v>1</v>
      </c>
      <c r="E56" s="25"/>
      <c r="F56" s="34">
        <v>154762.01208345999</v>
      </c>
      <c r="G56" s="36">
        <f t="shared" si="1"/>
        <v>1</v>
      </c>
      <c r="H56" s="25"/>
      <c r="I56" s="14">
        <f>F56*10^6/C56</f>
        <v>20986.270292685233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2017-06-19T09:37:52Z</dcterms:modified>
</cp:coreProperties>
</file>