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2" sheetId="119" r:id="rId1"/>
  </sheets>
  <calcPr calcId="145621"/>
</workbook>
</file>

<file path=xl/calcChain.xml><?xml version="1.0" encoding="utf-8"?>
<calcChain xmlns="http://schemas.openxmlformats.org/spreadsheetml/2006/main"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<sst xmlns="http://schemas.openxmlformats.org/spreadsheetml/2006/main" count="71" uniqueCount="67">
  <si>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</si>
  <si>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</si>
  <si>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</si>
  <si>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</si>
  <si>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</si>
  <si>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</si>
  <si>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</si>
  <si>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</si>
  <si>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</si>
  <si>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</si>
  <si>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</si>
  <si>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</si>
  <si>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</si>
  <si>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</si>
  <si>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</si>
  <si>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</si>
  <si>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</si>
  <si>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</si>
  <si>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</si>
  <si>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</si>
  <si>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</si>
  <si>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</si>
  <si>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</si>
  <si>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</si>
  <si>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</si>
  <si>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</si>
  <si>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</si>
  <si>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</si>
  <si>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</si>
  <si>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</si>
  <si>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</si>
  <si>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</si>
  <si>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</si>
  <si>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</si>
  <si>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</si>
  <si>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</si>
  <si>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</si>
  <si>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</si>
  <si>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</si>
  <si>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</si>
  <si>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</si>
  <si>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</si>
  <si>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</si>
  <si>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</si>
  <si>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</si>
  <si>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</si>
  <si>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</si>
  <si>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</si>
  <si>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</si>
  <si>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</si>
  <si>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</si>
  <si>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</si>
  <si>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</si>
  <si>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</si>
  <si>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</si>
  <si>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</si>
  <si>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</si>
  <si>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</si>
  <si>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</si>
  <si>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</si>
  <si>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</si>
  <si>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</si>
  <si>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</si>
  <si>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</si>
  <si>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</si>
  <si>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III.A.2. BASE IMPONIBLE DEL AHORRO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</si>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</sst>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323001</v>
      </c>
      <c r="D10" s="17">
        <f t="shared" si="0"/>
        <v>6.8383547096534616E-2</v>
      </c>
      <c r="E10" s="18">
        <f t="shared" ref="E10:E55" si="2">E9+D10</f>
        <v>6.8383547096534616E-2</v>
      </c>
      <c r="F10" s="26">
        <v>62.870580990000001</v>
      </c>
      <c r="G10" s="17">
        <f t="shared" si="1"/>
        <v>5.7734069876471472E-3</v>
      </c>
      <c r="H10" s="17">
        <f t="shared" ref="H10:H55" si="3">H9+G10</f>
        <v>5.7734069876471472E-3</v>
      </c>
      <c r="I10" s="5">
        <f>F10*10^6/C10</f>
        <v>194.64515896235616</v>
      </c>
    </row>
    <row r="11" spans="2:10" ht="17.100000000000001" customHeight="1">
      <c r="B11" s="37" t="s">
        <v>13</v>
      </c>
      <c r="C11" s="4">
        <v>141365</v>
      </c>
      <c r="D11" s="17">
        <f t="shared" si="0"/>
        <v>2.9928824168660828E-2</v>
      </c>
      <c r="E11" s="18">
        <f t="shared" si="2"/>
        <v>9.8312371265195445E-2</v>
      </c>
      <c r="F11" s="26">
        <v>74.634289040000013</v>
      </c>
      <c r="G11" s="17">
        <f t="shared" si="1"/>
        <v>6.8536685851551087E-3</v>
      </c>
      <c r="H11" s="17">
        <f t="shared" si="3"/>
        <v>1.2627075572802255E-2</v>
      </c>
      <c r="I11" s="5">
        <f>F11*10^6/C11</f>
        <v>527.95450811728506</v>
      </c>
    </row>
    <row r="12" spans="2:10" ht="17.100000000000001" customHeight="1">
      <c r="B12" s="37" t="s">
        <v>14</v>
      </c>
      <c r="C12" s="4">
        <v>149771</v>
      </c>
      <c r="D12" s="17">
        <f t="shared" si="0"/>
        <v>3.1708484593530935E-2</v>
      </c>
      <c r="E12" s="18">
        <f t="shared" si="2"/>
        <v>0.13002085585872639</v>
      </c>
      <c r="F12" s="26">
        <v>77.414259470000005</v>
      </c>
      <c r="G12" s="17">
        <f t="shared" si="1"/>
        <v>7.1089533376304716E-3</v>
      </c>
      <c r="H12" s="17">
        <f t="shared" si="3"/>
        <v>1.9736028910432725E-2</v>
      </c>
      <c r="I12" s="5">
        <f>F12*10^6/C12</f>
        <v>516.88417297073534</v>
      </c>
    </row>
    <row r="13" spans="2:10" ht="17.100000000000001" customHeight="1">
      <c r="B13" s="37" t="s">
        <v>15</v>
      </c>
      <c r="C13" s="4">
        <v>219374</v>
      </c>
      <c r="D13" s="17">
        <f t="shared" si="0"/>
        <v>4.6444352372764126E-2</v>
      </c>
      <c r="E13" s="18">
        <f t="shared" si="2"/>
        <v>0.17646520823149051</v>
      </c>
      <c r="F13" s="26">
        <v>118.28466813</v>
      </c>
      <c r="G13" s="17">
        <f t="shared" si="1"/>
        <v>1.0862083962956962E-2</v>
      </c>
      <c r="H13" s="17">
        <f t="shared" si="3"/>
        <v>3.0598112873389687E-2</v>
      </c>
      <c r="I13" s="5">
        <f t="shared" ref="I13:I55" si="4">F13*10^6/C13</f>
        <v>539.19182824765016</v>
      </c>
    </row>
    <row r="14" spans="2:10" ht="17.100000000000001" customHeight="1">
      <c r="B14" s="38" t="s">
        <v>16</v>
      </c>
      <c r="C14" s="6">
        <v>180826</v>
      </c>
      <c r="D14" s="19">
        <f t="shared" si="0"/>
        <v>3.8283235306633627E-2</v>
      </c>
      <c r="E14" s="20">
        <f t="shared" si="2"/>
        <v>0.21474844353812414</v>
      </c>
      <c r="F14" s="27">
        <v>127.55117009</v>
      </c>
      <c r="G14" s="19">
        <f t="shared" si="1"/>
        <v>1.1713027064237025E-2</v>
      </c>
      <c r="H14" s="19">
        <f t="shared" si="3"/>
        <v>4.231113993762671E-2</v>
      </c>
      <c r="I14" s="5">
        <f t="shared" si="4"/>
        <v>705.38069796378841</v>
      </c>
    </row>
    <row r="15" spans="2:10" ht="17.100000000000001" customHeight="1">
      <c r="B15" s="37" t="s">
        <v>17</v>
      </c>
      <c r="C15" s="4">
        <v>172009</v>
      </c>
      <c r="D15" s="17">
        <f t="shared" si="0"/>
        <v>3.6416560792467585E-2</v>
      </c>
      <c r="E15" s="18">
        <f t="shared" si="2"/>
        <v>0.25116500433059175</v>
      </c>
      <c r="F15" s="26">
        <v>121.53019959999999</v>
      </c>
      <c r="G15" s="17">
        <f t="shared" si="1"/>
        <v>1.1160121197104791E-2</v>
      </c>
      <c r="H15" s="17">
        <f t="shared" si="3"/>
        <v>5.3471261134731503E-2</v>
      </c>
      <c r="I15" s="9">
        <f t="shared" si="4"/>
        <v>706.53395810684322</v>
      </c>
    </row>
    <row r="16" spans="2:10" ht="17.100000000000001" customHeight="1">
      <c r="B16" s="37" t="s">
        <v>18</v>
      </c>
      <c r="C16" s="4">
        <v>160120</v>
      </c>
      <c r="D16" s="17">
        <f t="shared" si="0"/>
        <v>3.3899503596264785E-2</v>
      </c>
      <c r="E16" s="18">
        <f t="shared" si="2"/>
        <v>0.28506450792685656</v>
      </c>
      <c r="F16" s="26">
        <v>123.31461761</v>
      </c>
      <c r="G16" s="17">
        <f t="shared" si="1"/>
        <v>1.1323984346539596E-2</v>
      </c>
      <c r="H16" s="17">
        <f t="shared" si="3"/>
        <v>6.4795245481271094E-2</v>
      </c>
      <c r="I16" s="5">
        <f t="shared" si="4"/>
        <v>770.1387559955034</v>
      </c>
    </row>
    <row r="17" spans="2:9" ht="17.100000000000001" customHeight="1">
      <c r="B17" s="37" t="s">
        <v>19</v>
      </c>
      <c r="C17" s="4">
        <v>176191</v>
      </c>
      <c r="D17" s="17">
        <f t="shared" si="0"/>
        <v>3.7301945029537154E-2</v>
      </c>
      <c r="E17" s="18">
        <f t="shared" si="2"/>
        <v>0.32236645295639371</v>
      </c>
      <c r="F17" s="26">
        <v>117.97604873</v>
      </c>
      <c r="G17" s="17">
        <f t="shared" si="1"/>
        <v>1.08337434359183E-2</v>
      </c>
      <c r="H17" s="17">
        <f t="shared" si="3"/>
        <v>7.5628988917189388E-2</v>
      </c>
      <c r="I17" s="5">
        <f t="shared" si="4"/>
        <v>669.59179941086666</v>
      </c>
    </row>
    <row r="18" spans="2:9" ht="17.100000000000001" customHeight="1">
      <c r="B18" s="37" t="s">
        <v>20</v>
      </c>
      <c r="C18" s="4">
        <v>193141</v>
      </c>
      <c r="D18" s="17">
        <f t="shared" si="0"/>
        <v>4.0890482288821993E-2</v>
      </c>
      <c r="E18" s="18">
        <f t="shared" si="2"/>
        <v>0.36325693524521568</v>
      </c>
      <c r="F18" s="26">
        <v>130.55703378000001</v>
      </c>
      <c r="G18" s="17">
        <f t="shared" si="1"/>
        <v>1.1989055600294632E-2</v>
      </c>
      <c r="H18" s="17">
        <f t="shared" si="3"/>
        <v>8.761804451748402E-2</v>
      </c>
      <c r="I18" s="5">
        <f t="shared" si="4"/>
        <v>675.96747340026207</v>
      </c>
    </row>
    <row r="19" spans="2:9" ht="17.100000000000001" customHeight="1">
      <c r="B19" s="37" t="s">
        <v>21</v>
      </c>
      <c r="C19" s="4">
        <v>195613</v>
      </c>
      <c r="D19" s="17">
        <f t="shared" si="0"/>
        <v>4.1413837103273447E-2</v>
      </c>
      <c r="E19" s="18">
        <f t="shared" si="2"/>
        <v>0.40467077234848914</v>
      </c>
      <c r="F19" s="26">
        <v>141.17682846</v>
      </c>
      <c r="G19" s="17">
        <f t="shared" si="1"/>
        <v>1.2964271605100474E-2</v>
      </c>
      <c r="H19" s="17">
        <f t="shared" si="3"/>
        <v>0.10058231612258449</v>
      </c>
      <c r="I19" s="5">
        <f t="shared" si="4"/>
        <v>721.71495994642487</v>
      </c>
    </row>
    <row r="20" spans="2:9" ht="17.100000000000001" customHeight="1">
      <c r="B20" s="38" t="s">
        <v>22</v>
      </c>
      <c r="C20" s="6">
        <v>186000</v>
      </c>
      <c r="D20" s="19">
        <f t="shared" si="0"/>
        <v>3.9378638951444229E-2</v>
      </c>
      <c r="E20" s="20">
        <f t="shared" si="2"/>
        <v>0.44404941129993336</v>
      </c>
      <c r="F20" s="27">
        <v>149.28762733000002</v>
      </c>
      <c r="G20" s="19">
        <f t="shared" si="1"/>
        <v>1.370908646340291E-2</v>
      </c>
      <c r="H20" s="19">
        <f t="shared" si="3"/>
        <v>0.1142914025859874</v>
      </c>
      <c r="I20" s="7">
        <f t="shared" si="4"/>
        <v>802.62165231182803</v>
      </c>
    </row>
    <row r="21" spans="2:9" ht="17.100000000000001" customHeight="1">
      <c r="B21" s="39" t="s">
        <v>23</v>
      </c>
      <c r="C21" s="8">
        <v>176072</v>
      </c>
      <c r="D21" s="21">
        <f t="shared" si="0"/>
        <v>3.7276751169132739E-2</v>
      </c>
      <c r="E21" s="22">
        <f t="shared" si="2"/>
        <v>0.48132616246906612</v>
      </c>
      <c r="F21" s="28">
        <v>152.38856097999999</v>
      </c>
      <c r="G21" s="21">
        <f t="shared" si="1"/>
        <v>1.3993845276208977E-2</v>
      </c>
      <c r="H21" s="21">
        <f t="shared" si="3"/>
        <v>0.12828524786219636</v>
      </c>
      <c r="I21" s="5">
        <f t="shared" si="4"/>
        <v>865.49003237312002</v>
      </c>
    </row>
    <row r="22" spans="2:9" ht="17.100000000000001" customHeight="1">
      <c r="B22" s="37" t="s">
        <v>24</v>
      </c>
      <c r="C22" s="4">
        <v>173722</v>
      </c>
      <c r="D22" s="17">
        <f t="shared" si="0"/>
        <v>3.6779225354423628E-2</v>
      </c>
      <c r="E22" s="18">
        <f t="shared" si="2"/>
        <v>0.5181053878234898</v>
      </c>
      <c r="F22" s="26">
        <v>155.14970984999999</v>
      </c>
      <c r="G22" s="17">
        <f t="shared" si="1"/>
        <v>1.4247401644369906E-2</v>
      </c>
      <c r="H22" s="17">
        <f t="shared" si="3"/>
        <v>0.14253264950656627</v>
      </c>
      <c r="I22" s="5">
        <f t="shared" si="4"/>
        <v>893.09189308205055</v>
      </c>
    </row>
    <row r="23" spans="2:9" ht="17.100000000000001" customHeight="1">
      <c r="B23" s="37" t="s">
        <v>25</v>
      </c>
      <c r="C23" s="4">
        <v>170463</v>
      </c>
      <c r="D23" s="17">
        <f t="shared" si="0"/>
        <v>3.6089252320322784E-2</v>
      </c>
      <c r="E23" s="18">
        <f t="shared" si="2"/>
        <v>0.55419464014381259</v>
      </c>
      <c r="F23" s="26">
        <v>156.34957897999999</v>
      </c>
      <c r="G23" s="17">
        <f t="shared" si="1"/>
        <v>1.4357585655879294E-2</v>
      </c>
      <c r="H23" s="17">
        <f t="shared" si="3"/>
        <v>0.15689023516244557</v>
      </c>
      <c r="I23" s="5">
        <f t="shared" si="4"/>
        <v>917.20536996298313</v>
      </c>
    </row>
    <row r="24" spans="2:9" ht="17.100000000000001" customHeight="1">
      <c r="B24" s="37" t="s">
        <v>26</v>
      </c>
      <c r="C24" s="4">
        <v>160769</v>
      </c>
      <c r="D24" s="17">
        <f t="shared" si="0"/>
        <v>3.4036905406369555E-2</v>
      </c>
      <c r="E24" s="18">
        <f t="shared" si="2"/>
        <v>0.58823154555018209</v>
      </c>
      <c r="F24" s="26">
        <v>155.59657944999998</v>
      </c>
      <c r="G24" s="17">
        <f t="shared" si="1"/>
        <v>1.4288437690650716E-2</v>
      </c>
      <c r="H24" s="17">
        <f t="shared" si="3"/>
        <v>0.17117867285309629</v>
      </c>
      <c r="I24" s="5">
        <f t="shared" si="4"/>
        <v>967.82700302919091</v>
      </c>
    </row>
    <row r="25" spans="2:9" ht="17.100000000000001" customHeight="1">
      <c r="B25" s="37" t="s">
        <v>27</v>
      </c>
      <c r="C25" s="4">
        <v>154724</v>
      </c>
      <c r="D25" s="17">
        <f t="shared" si="0"/>
        <v>3.2757099640447623E-2</v>
      </c>
      <c r="E25" s="18">
        <f t="shared" si="2"/>
        <v>0.62098864519062968</v>
      </c>
      <c r="F25" s="26">
        <v>152.38657727</v>
      </c>
      <c r="G25" s="17">
        <f t="shared" si="1"/>
        <v>1.3993663112071234E-2</v>
      </c>
      <c r="H25" s="17">
        <f t="shared" si="3"/>
        <v>0.18517233596516752</v>
      </c>
      <c r="I25" s="5">
        <f t="shared" si="4"/>
        <v>984.89295306481222</v>
      </c>
    </row>
    <row r="26" spans="2:9" ht="17.100000000000001" customHeight="1">
      <c r="B26" s="38" t="s">
        <v>28</v>
      </c>
      <c r="C26" s="6">
        <v>143841</v>
      </c>
      <c r="D26" s="19">
        <f t="shared" si="0"/>
        <v>3.045302583556285E-2</v>
      </c>
      <c r="E26" s="20">
        <f t="shared" si="2"/>
        <v>0.65144167102619255</v>
      </c>
      <c r="F26" s="29">
        <v>150.79529562000002</v>
      </c>
      <c r="G26" s="19">
        <f t="shared" si="1"/>
        <v>1.384753567929173E-2</v>
      </c>
      <c r="H26" s="19">
        <f t="shared" si="3"/>
        <v>0.19901987164445925</v>
      </c>
      <c r="I26" s="5">
        <f t="shared" si="4"/>
        <v>1048.3471028427223</v>
      </c>
    </row>
    <row r="27" spans="2:9" ht="17.100000000000001" customHeight="1">
      <c r="B27" s="39" t="s">
        <v>29</v>
      </c>
      <c r="C27" s="8">
        <v>132202</v>
      </c>
      <c r="D27" s="21">
        <f t="shared" si="0"/>
        <v>2.7988896917520593E-2</v>
      </c>
      <c r="E27" s="22">
        <f t="shared" si="2"/>
        <v>0.67943056794371315</v>
      </c>
      <c r="F27" s="30">
        <v>146.32513294</v>
      </c>
      <c r="G27" s="21">
        <f t="shared" si="1"/>
        <v>1.3437040531223406E-2</v>
      </c>
      <c r="H27" s="21">
        <f t="shared" si="3"/>
        <v>0.21245691217568266</v>
      </c>
      <c r="I27" s="9">
        <f t="shared" si="4"/>
        <v>1106.8299491686964</v>
      </c>
    </row>
    <row r="28" spans="2:9" ht="17.100000000000001" customHeight="1">
      <c r="B28" s="37" t="s">
        <v>30</v>
      </c>
      <c r="C28" s="4">
        <v>124342</v>
      </c>
      <c r="D28" s="17">
        <f t="shared" si="0"/>
        <v>2.6324831852153112E-2</v>
      </c>
      <c r="E28" s="18">
        <f t="shared" si="2"/>
        <v>0.70575539979586621</v>
      </c>
      <c r="F28" s="31">
        <v>143.65628522</v>
      </c>
      <c r="G28" s="17">
        <f t="shared" si="1"/>
        <v>1.3191960179921022E-2</v>
      </c>
      <c r="H28" s="17">
        <f t="shared" si="3"/>
        <v>0.22564887235560369</v>
      </c>
      <c r="I28" s="5">
        <f t="shared" si="4"/>
        <v>1155.3319491402744</v>
      </c>
    </row>
    <row r="29" spans="2:9" ht="17.100000000000001" customHeight="1">
      <c r="B29" s="37" t="s">
        <v>31</v>
      </c>
      <c r="C29" s="4">
        <v>119226</v>
      </c>
      <c r="D29" s="17">
        <f t="shared" si="0"/>
        <v>2.5241707567875752E-2</v>
      </c>
      <c r="E29" s="18">
        <f t="shared" si="2"/>
        <v>0.73099710736374202</v>
      </c>
      <c r="F29" s="31">
        <v>142.34336951</v>
      </c>
      <c r="G29" s="17">
        <f t="shared" si="1"/>
        <v>1.3071395098209572E-2</v>
      </c>
      <c r="H29" s="17">
        <f t="shared" si="3"/>
        <v>0.23872026745381325</v>
      </c>
      <c r="I29" s="5">
        <f t="shared" si="4"/>
        <v>1193.8953710600035</v>
      </c>
    </row>
    <row r="30" spans="2:9" ht="17.100000000000001" customHeight="1">
      <c r="B30" s="37" t="s">
        <v>32</v>
      </c>
      <c r="C30" s="4">
        <v>212541</v>
      </c>
      <c r="D30" s="17">
        <f t="shared" si="0"/>
        <v>4.4997716674080153E-2</v>
      </c>
      <c r="E30" s="18">
        <f t="shared" si="2"/>
        <v>0.77599482403782216</v>
      </c>
      <c r="F30" s="31">
        <v>278.46307737000001</v>
      </c>
      <c r="G30" s="17">
        <f t="shared" si="1"/>
        <v>2.5571271195114278E-2</v>
      </c>
      <c r="H30" s="17">
        <f t="shared" si="3"/>
        <v>0.26429153864892752</v>
      </c>
      <c r="I30" s="5">
        <f t="shared" si="4"/>
        <v>1310.1616976018745</v>
      </c>
    </row>
    <row r="31" spans="2:9" ht="17.100000000000001" customHeight="1">
      <c r="B31" s="37" t="s">
        <v>33</v>
      </c>
      <c r="C31" s="4">
        <v>203448</v>
      </c>
      <c r="D31" s="17">
        <f t="shared" si="0"/>
        <v>4.3072609340824873E-2</v>
      </c>
      <c r="E31" s="18">
        <f t="shared" si="2"/>
        <v>0.81906743337864707</v>
      </c>
      <c r="F31" s="31">
        <v>289.29034394000001</v>
      </c>
      <c r="G31" s="17">
        <f t="shared" si="1"/>
        <v>2.6565539348645403E-2</v>
      </c>
      <c r="H31" s="17">
        <f t="shared" si="3"/>
        <v>0.29085707799757293</v>
      </c>
      <c r="I31" s="5">
        <f t="shared" si="4"/>
        <v>1421.9375169084974</v>
      </c>
    </row>
    <row r="32" spans="2:9" ht="17.100000000000001" customHeight="1">
      <c r="B32" s="38" t="s">
        <v>34</v>
      </c>
      <c r="C32" s="6">
        <v>140582</v>
      </c>
      <c r="D32" s="19">
        <f t="shared" si="0"/>
        <v>2.9763052801462006E-2</v>
      </c>
      <c r="E32" s="20">
        <f t="shared" si="2"/>
        <v>0.84883048618010903</v>
      </c>
      <c r="F32" s="29">
        <v>273.25282814999997</v>
      </c>
      <c r="G32" s="19">
        <f t="shared" si="1"/>
        <v>2.5092813882004416E-2</v>
      </c>
      <c r="H32" s="19">
        <f t="shared" si="3"/>
        <v>0.31594989187957734</v>
      </c>
      <c r="I32" s="7">
        <f t="shared" si="4"/>
        <v>1943.7255704855527</v>
      </c>
    </row>
    <row r="33" spans="2:9" ht="17.100000000000001" customHeight="1">
      <c r="B33" s="39" t="s">
        <v>35</v>
      </c>
      <c r="C33" s="8">
        <v>104581</v>
      </c>
      <c r="D33" s="21">
        <f t="shared" si="0"/>
        <v>2.2141169033231125E-2</v>
      </c>
      <c r="E33" s="22">
        <f t="shared" si="2"/>
        <v>0.87097165521334019</v>
      </c>
      <c r="F33" s="30">
        <v>247.99367928999999</v>
      </c>
      <c r="G33" s="21">
        <f t="shared" si="1"/>
        <v>2.2773265625347795E-2</v>
      </c>
      <c r="H33" s="21">
        <f t="shared" si="3"/>
        <v>0.33872315750492515</v>
      </c>
      <c r="I33" s="5">
        <f t="shared" si="4"/>
        <v>2371.3072096269875</v>
      </c>
    </row>
    <row r="34" spans="2:9" ht="17.100000000000001" customHeight="1">
      <c r="B34" s="37" t="s">
        <v>36</v>
      </c>
      <c r="C34" s="4">
        <v>82240</v>
      </c>
      <c r="D34" s="17">
        <f t="shared" si="0"/>
        <v>1.7411286383692333E-2</v>
      </c>
      <c r="E34" s="18">
        <f t="shared" si="2"/>
        <v>0.88838294159703257</v>
      </c>
      <c r="F34" s="31">
        <v>221.84786747000001</v>
      </c>
      <c r="G34" s="17">
        <f t="shared" si="1"/>
        <v>2.0372295087421562E-2</v>
      </c>
      <c r="H34" s="17">
        <f t="shared" si="3"/>
        <v>0.35909545259234671</v>
      </c>
      <c r="I34" s="5">
        <f t="shared" si="4"/>
        <v>2697.5664818822956</v>
      </c>
    </row>
    <row r="35" spans="2:9" ht="17.100000000000001" customHeight="1">
      <c r="B35" s="37" t="s">
        <v>37</v>
      </c>
      <c r="C35" s="4">
        <v>66782</v>
      </c>
      <c r="D35" s="17">
        <f t="shared" si="0"/>
        <v>1.4138625088469617E-2</v>
      </c>
      <c r="E35" s="18">
        <f t="shared" si="2"/>
        <v>0.90252156668550221</v>
      </c>
      <c r="F35" s="31">
        <v>201.51653008000002</v>
      </c>
      <c r="G35" s="17">
        <f t="shared" si="1"/>
        <v>1.8505267878395005E-2</v>
      </c>
      <c r="H35" s="17">
        <f t="shared" si="3"/>
        <v>0.37760072047074172</v>
      </c>
      <c r="I35" s="5">
        <f t="shared" si="4"/>
        <v>3017.5276284028632</v>
      </c>
    </row>
    <row r="36" spans="2:9" ht="17.100000000000001" customHeight="1">
      <c r="B36" s="37" t="s">
        <v>38</v>
      </c>
      <c r="C36" s="4">
        <v>56089</v>
      </c>
      <c r="D36" s="17">
        <f t="shared" si="0"/>
        <v>1.1874776774986858E-2</v>
      </c>
      <c r="E36" s="18">
        <f t="shared" si="2"/>
        <v>0.91439634346048904</v>
      </c>
      <c r="F36" s="31">
        <v>184.65734229</v>
      </c>
      <c r="G36" s="17">
        <f t="shared" si="1"/>
        <v>1.6957088251928321E-2</v>
      </c>
      <c r="H36" s="17">
        <f t="shared" si="3"/>
        <v>0.39455780872267004</v>
      </c>
      <c r="I36" s="5">
        <f t="shared" si="4"/>
        <v>3292.2202622617624</v>
      </c>
    </row>
    <row r="37" spans="2:9" ht="17.100000000000001" customHeight="1">
      <c r="B37" s="37" t="s">
        <v>39</v>
      </c>
      <c r="C37" s="4">
        <v>47142</v>
      </c>
      <c r="D37" s="17">
        <f t="shared" si="0"/>
        <v>9.9805795561773332E-3</v>
      </c>
      <c r="E37" s="18">
        <f t="shared" si="2"/>
        <v>0.92437692301666641</v>
      </c>
      <c r="F37" s="31">
        <v>167.37034221000002</v>
      </c>
      <c r="G37" s="17">
        <f t="shared" si="1"/>
        <v>1.5369622612423521E-2</v>
      </c>
      <c r="H37" s="17">
        <f t="shared" si="3"/>
        <v>0.40992743133509357</v>
      </c>
      <c r="I37" s="5">
        <f t="shared" si="4"/>
        <v>3550.3445379916002</v>
      </c>
    </row>
    <row r="38" spans="2:9" ht="17.100000000000001" customHeight="1">
      <c r="B38" s="38" t="s">
        <v>40</v>
      </c>
      <c r="C38" s="6">
        <v>39768</v>
      </c>
      <c r="D38" s="19">
        <f t="shared" si="0"/>
        <v>8.4194070635539471E-3</v>
      </c>
      <c r="E38" s="20">
        <f t="shared" si="2"/>
        <v>0.93279633008022034</v>
      </c>
      <c r="F38" s="29">
        <v>150.96533409</v>
      </c>
      <c r="G38" s="19">
        <f t="shared" si="1"/>
        <v>1.3863150316144265E-2</v>
      </c>
      <c r="H38" s="19">
        <f t="shared" si="3"/>
        <v>0.42379058165123784</v>
      </c>
      <c r="I38" s="5">
        <f t="shared" si="4"/>
        <v>3796.1510282136392</v>
      </c>
    </row>
    <row r="39" spans="2:9" ht="17.100000000000001" customHeight="1">
      <c r="B39" s="39" t="s">
        <v>41</v>
      </c>
      <c r="C39" s="8">
        <v>33935</v>
      </c>
      <c r="D39" s="21">
        <f t="shared" si="0"/>
        <v>7.184484477512151E-3</v>
      </c>
      <c r="E39" s="22">
        <f t="shared" si="2"/>
        <v>0.93998081455773252</v>
      </c>
      <c r="F39" s="30">
        <v>141.14735238999998</v>
      </c>
      <c r="G39" s="21">
        <f t="shared" si="1"/>
        <v>1.2961564816872551E-2</v>
      </c>
      <c r="H39" s="21">
        <f t="shared" si="3"/>
        <v>0.43675214646811039</v>
      </c>
      <c r="I39" s="9">
        <f t="shared" si="4"/>
        <v>4159.3444051863853</v>
      </c>
    </row>
    <row r="40" spans="2:9" ht="17.100000000000001" customHeight="1">
      <c r="B40" s="37" t="s">
        <v>42</v>
      </c>
      <c r="C40" s="4">
        <v>54502</v>
      </c>
      <c r="D40" s="17">
        <f t="shared" si="0"/>
        <v>1.1538788065223729E-2</v>
      </c>
      <c r="E40" s="18">
        <f t="shared" si="2"/>
        <v>0.95151960262295621</v>
      </c>
      <c r="F40" s="31">
        <v>255.73969311000002</v>
      </c>
      <c r="G40" s="17">
        <f t="shared" si="1"/>
        <v>2.3484582263600475E-2</v>
      </c>
      <c r="H40" s="17">
        <f t="shared" si="3"/>
        <v>0.46023672873171084</v>
      </c>
      <c r="I40" s="5">
        <f t="shared" si="4"/>
        <v>4692.2992387435324</v>
      </c>
    </row>
    <row r="41" spans="2:9" ht="17.100000000000001" customHeight="1">
      <c r="B41" s="37" t="s">
        <v>43</v>
      </c>
      <c r="C41" s="4">
        <v>41634</v>
      </c>
      <c r="D41" s="17">
        <f t="shared" si="0"/>
        <v>8.8144637317442431E-3</v>
      </c>
      <c r="E41" s="18">
        <f t="shared" si="2"/>
        <v>0.96033406635470042</v>
      </c>
      <c r="F41" s="31">
        <v>220.61493998</v>
      </c>
      <c r="G41" s="17">
        <f t="shared" si="1"/>
        <v>2.0259075325906067E-2</v>
      </c>
      <c r="H41" s="17">
        <f t="shared" si="3"/>
        <v>0.48049580405761694</v>
      </c>
      <c r="I41" s="5">
        <f t="shared" si="4"/>
        <v>5298.9129072392752</v>
      </c>
    </row>
    <row r="42" spans="2:9" ht="17.100000000000001" customHeight="1">
      <c r="B42" s="37" t="s">
        <v>44</v>
      </c>
      <c r="C42" s="4">
        <v>32372</v>
      </c>
      <c r="D42" s="17">
        <f t="shared" si="0"/>
        <v>6.8535768824524342E-3</v>
      </c>
      <c r="E42" s="18">
        <f t="shared" si="2"/>
        <v>0.96718764323715289</v>
      </c>
      <c r="F42" s="31">
        <v>199.31322084999999</v>
      </c>
      <c r="G42" s="17">
        <f t="shared" si="1"/>
        <v>1.8302937937998035E-2</v>
      </c>
      <c r="H42" s="17">
        <f t="shared" si="3"/>
        <v>0.49879874199561497</v>
      </c>
      <c r="I42" s="5">
        <f t="shared" si="4"/>
        <v>6156.9634514395157</v>
      </c>
    </row>
    <row r="43" spans="2:9" ht="17.100000000000001" customHeight="1">
      <c r="B43" s="37" t="s">
        <v>45</v>
      </c>
      <c r="C43" s="4">
        <v>24846</v>
      </c>
      <c r="D43" s="17">
        <f t="shared" si="0"/>
        <v>5.2602239967074376E-3</v>
      </c>
      <c r="E43" s="18">
        <f t="shared" si="2"/>
        <v>0.97244786723386034</v>
      </c>
      <c r="F43" s="31">
        <v>176.61938619999998</v>
      </c>
      <c r="G43" s="17">
        <f t="shared" si="1"/>
        <v>1.6218962547892148E-2</v>
      </c>
      <c r="H43" s="17">
        <f t="shared" si="3"/>
        <v>0.51501770454350715</v>
      </c>
      <c r="I43" s="5">
        <f t="shared" si="4"/>
        <v>7108.5642034935199</v>
      </c>
    </row>
    <row r="44" spans="2:9" ht="17.100000000000001" customHeight="1">
      <c r="B44" s="38" t="s">
        <v>46</v>
      </c>
      <c r="C44" s="6">
        <v>19400</v>
      </c>
      <c r="D44" s="19">
        <f t="shared" si="0"/>
        <v>4.1072343852581617E-3</v>
      </c>
      <c r="E44" s="20">
        <f t="shared" si="2"/>
        <v>0.97655510161911852</v>
      </c>
      <c r="F44" s="29">
        <v>158.88787336999999</v>
      </c>
      <c r="G44" s="19">
        <f t="shared" si="1"/>
        <v>1.4590677291699591E-2</v>
      </c>
      <c r="H44" s="19">
        <f t="shared" si="3"/>
        <v>0.52960838183520675</v>
      </c>
      <c r="I44" s="7">
        <f t="shared" si="4"/>
        <v>8190.0965654639176</v>
      </c>
    </row>
    <row r="45" spans="2:9" ht="17.100000000000001" customHeight="1">
      <c r="B45" s="39" t="s">
        <v>47</v>
      </c>
      <c r="C45" s="8">
        <v>15413</v>
      </c>
      <c r="D45" s="21">
        <f t="shared" si="0"/>
        <v>3.2631342051538171E-3</v>
      </c>
      <c r="E45" s="22">
        <f t="shared" si="2"/>
        <v>0.9798182358242723</v>
      </c>
      <c r="F45" s="30">
        <v>147.14352646</v>
      </c>
      <c r="G45" s="21">
        <f t="shared" si="1"/>
        <v>1.3512193628150643E-2</v>
      </c>
      <c r="H45" s="21">
        <f t="shared" si="3"/>
        <v>0.54312057546335735</v>
      </c>
      <c r="I45" s="9">
        <f t="shared" si="4"/>
        <v>9546.7155297476165</v>
      </c>
    </row>
    <row r="46" spans="2:9" ht="17.100000000000001" customHeight="1">
      <c r="B46" s="37" t="s">
        <v>48</v>
      </c>
      <c r="C46" s="4">
        <v>37300</v>
      </c>
      <c r="D46" s="17">
        <f t="shared" si="0"/>
        <v>7.8968991015530635E-3</v>
      </c>
      <c r="E46" s="18">
        <f t="shared" si="2"/>
        <v>0.98771513492582541</v>
      </c>
      <c r="F46" s="31">
        <v>464.73710445999995</v>
      </c>
      <c r="G46" s="17">
        <f t="shared" si="1"/>
        <v>4.2676819651706957E-2</v>
      </c>
      <c r="H46" s="17">
        <f t="shared" si="3"/>
        <v>0.58579739511506435</v>
      </c>
      <c r="I46" s="5">
        <f t="shared" si="4"/>
        <v>12459.439797855228</v>
      </c>
    </row>
    <row r="47" spans="2:9" ht="17.100000000000001" customHeight="1">
      <c r="B47" s="37" t="s">
        <v>49</v>
      </c>
      <c r="C47" s="4">
        <v>18121</v>
      </c>
      <c r="D47" s="17">
        <f t="shared" si="0"/>
        <v>3.8364533141888222E-3</v>
      </c>
      <c r="E47" s="18">
        <f t="shared" si="2"/>
        <v>0.99155158824001421</v>
      </c>
      <c r="F47" s="31">
        <v>335.16336268000003</v>
      </c>
      <c r="G47" s="17">
        <f t="shared" si="1"/>
        <v>3.0778059779784886E-2</v>
      </c>
      <c r="H47" s="17">
        <f t="shared" si="3"/>
        <v>0.61657545489484922</v>
      </c>
      <c r="I47" s="5">
        <f t="shared" si="4"/>
        <v>18495.85357761713</v>
      </c>
    </row>
    <row r="48" spans="2:9" ht="17.100000000000001" customHeight="1">
      <c r="B48" s="37" t="s">
        <v>50</v>
      </c>
      <c r="C48" s="4">
        <v>10638</v>
      </c>
      <c r="D48" s="17">
        <f t="shared" si="0"/>
        <v>2.2522040922874397E-3</v>
      </c>
      <c r="E48" s="18">
        <f t="shared" si="2"/>
        <v>0.99380379233230165</v>
      </c>
      <c r="F48" s="31">
        <v>260.62570799000002</v>
      </c>
      <c r="G48" s="17">
        <f t="shared" si="1"/>
        <v>2.3933265129350144E-2</v>
      </c>
      <c r="H48" s="17">
        <f t="shared" si="3"/>
        <v>0.64050872002419934</v>
      </c>
      <c r="I48" s="5">
        <f t="shared" si="4"/>
        <v>24499.50253713104</v>
      </c>
    </row>
    <row r="49" spans="2:9" ht="17.100000000000001" customHeight="1">
      <c r="B49" s="37" t="s">
        <v>51</v>
      </c>
      <c r="C49" s="4">
        <v>6665</v>
      </c>
      <c r="D49" s="17">
        <f t="shared" si="0"/>
        <v>1.411067895760085E-3</v>
      </c>
      <c r="E49" s="18">
        <f t="shared" si="2"/>
        <v>0.99521486022806172</v>
      </c>
      <c r="F49" s="31">
        <v>212.48033741</v>
      </c>
      <c r="G49" s="17">
        <f t="shared" si="1"/>
        <v>1.9512074573251333E-2</v>
      </c>
      <c r="H49" s="17">
        <f t="shared" si="3"/>
        <v>0.66002079459745067</v>
      </c>
      <c r="I49" s="5">
        <f t="shared" si="4"/>
        <v>31880.020616654165</v>
      </c>
    </row>
    <row r="50" spans="2:9" ht="17.100000000000001" customHeight="1">
      <c r="B50" s="38" t="s">
        <v>52</v>
      </c>
      <c r="C50" s="6">
        <v>4623</v>
      </c>
      <c r="D50" s="19">
        <f t="shared" si="0"/>
        <v>9.7874971974476715E-4</v>
      </c>
      <c r="E50" s="20">
        <f t="shared" si="2"/>
        <v>0.99619360994780648</v>
      </c>
      <c r="F50" s="29">
        <v>177.81096002000001</v>
      </c>
      <c r="G50" s="19">
        <f t="shared" si="1"/>
        <v>1.6328384800881661E-2</v>
      </c>
      <c r="H50" s="19">
        <f t="shared" si="3"/>
        <v>0.67634917939833228</v>
      </c>
      <c r="I50" s="7">
        <f t="shared" si="4"/>
        <v>38462.245299589013</v>
      </c>
    </row>
    <row r="51" spans="2:9" ht="17.100000000000001" customHeight="1">
      <c r="B51" s="37" t="s">
        <v>53</v>
      </c>
      <c r="C51" s="4">
        <v>3203</v>
      </c>
      <c r="D51" s="17">
        <f t="shared" si="0"/>
        <v>6.781170997928811E-4</v>
      </c>
      <c r="E51" s="18">
        <f t="shared" si="2"/>
        <v>0.99687172704759941</v>
      </c>
      <c r="F51" s="31">
        <v>154.39997440000002</v>
      </c>
      <c r="G51" s="17">
        <f t="shared" si="1"/>
        <v>1.4178553419687441E-2</v>
      </c>
      <c r="H51" s="17">
        <f t="shared" si="3"/>
        <v>0.69052773281801971</v>
      </c>
      <c r="I51" s="5">
        <f t="shared" si="4"/>
        <v>48204.800000000003</v>
      </c>
    </row>
    <row r="52" spans="2:9" ht="17.100000000000001" customHeight="1">
      <c r="B52" s="37" t="s">
        <v>54</v>
      </c>
      <c r="C52" s="4">
        <v>7590</v>
      </c>
      <c r="D52" s="17">
        <f t="shared" si="0"/>
        <v>1.6069025249540953E-3</v>
      </c>
      <c r="E52" s="18">
        <f t="shared" si="2"/>
        <v>0.99847862957255351</v>
      </c>
      <c r="F52" s="31">
        <v>532.88260114000002</v>
      </c>
      <c r="G52" s="17">
        <f t="shared" si="1"/>
        <v>4.8934622275983261E-2</v>
      </c>
      <c r="H52" s="17">
        <f t="shared" si="3"/>
        <v>0.73946235509400293</v>
      </c>
      <c r="I52" s="5">
        <f t="shared" si="4"/>
        <v>70208.51134914362</v>
      </c>
    </row>
    <row r="53" spans="2:9" ht="17.100000000000001" customHeight="1">
      <c r="B53" s="37" t="s">
        <v>55</v>
      </c>
      <c r="C53" s="4">
        <v>2699</v>
      </c>
      <c r="D53" s="17">
        <f t="shared" si="0"/>
        <v>5.714136910212257E-4</v>
      </c>
      <c r="E53" s="18">
        <f t="shared" si="2"/>
        <v>0.99905004326357472</v>
      </c>
      <c r="F53" s="31">
        <v>329.07169120999998</v>
      </c>
      <c r="G53" s="17">
        <f t="shared" si="1"/>
        <v>3.0218661439932692E-2</v>
      </c>
      <c r="H53" s="17">
        <f t="shared" si="3"/>
        <v>0.76968101653393561</v>
      </c>
      <c r="I53" s="5">
        <f t="shared" si="4"/>
        <v>121923.56102630604</v>
      </c>
    </row>
    <row r="54" spans="2:9" ht="17.100000000000001" customHeight="1">
      <c r="B54" s="37" t="s">
        <v>56</v>
      </c>
      <c r="C54" s="4">
        <v>1373</v>
      </c>
      <c r="D54" s="17">
        <f t="shared" si="0"/>
        <v>2.9068210365770395E-4</v>
      </c>
      <c r="E54" s="18">
        <f t="shared" si="2"/>
        <v>0.9993407253672324</v>
      </c>
      <c r="F54" s="31">
        <v>253.17225266</v>
      </c>
      <c r="G54" s="17">
        <f t="shared" si="1"/>
        <v>2.3248814144378613E-2</v>
      </c>
      <c r="H54" s="17">
        <f t="shared" si="3"/>
        <v>0.79292983067831424</v>
      </c>
      <c r="I54" s="5">
        <f t="shared" si="4"/>
        <v>184393.48336489437</v>
      </c>
    </row>
    <row r="55" spans="2:9" ht="17.100000000000001" customHeight="1" thickBot="1">
      <c r="B55" s="40" t="s">
        <v>57</v>
      </c>
      <c r="C55" s="10">
        <v>3114</v>
      </c>
      <c r="D55" s="23">
        <f t="shared" si="0"/>
        <v>6.592746327677276E-4</v>
      </c>
      <c r="E55" s="18">
        <f t="shared" si="2"/>
        <v>1.0000000000000002</v>
      </c>
      <c r="F55" s="32">
        <v>2254.9288277800001</v>
      </c>
      <c r="G55" s="23">
        <f t="shared" si="1"/>
        <v>0.20707016932168554</v>
      </c>
      <c r="H55" s="17">
        <f t="shared" si="3"/>
        <v>0.99999999999999978</v>
      </c>
      <c r="I55" s="5">
        <f t="shared" si="4"/>
        <v>724126.1489338472</v>
      </c>
    </row>
    <row r="56" spans="2:9" ht="17.100000000000001" customHeight="1" thickTop="1" thickBot="1">
      <c r="B56" s="11" t="s">
        <v>8</v>
      </c>
      <c r="C56" s="12">
        <v>4723373</v>
      </c>
      <c r="D56" s="34">
        <f t="shared" si="0"/>
        <v>1</v>
      </c>
      <c r="E56" s="24"/>
      <c r="F56" s="33">
        <v>10889.684570050002</v>
      </c>
      <c r="G56" s="34">
        <f t="shared" si="1"/>
        <v>1</v>
      </c>
      <c r="H56" s="24"/>
      <c r="I56" s="13">
        <f>F56*10^6/C56</f>
        <v>2305.4890160167324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2017-06-19T09:37:26Z</dcterms:modified>
</cp:coreProperties>
</file>