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<sst xmlns="http://schemas.openxmlformats.org/spreadsheetml/2006/main" count="70" uniqueCount="66">
  <si>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</si>
  <si>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</si>
  <si>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</si>
  <si>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</si>
  <si>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</si>
  <si>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</si>
  <si>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</si>
  <si>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</si>
  <si>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</si>
  <si>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</si>
  <si>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</si>
  <si>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</si>
  <si>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</si>
  <si>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</si>
  <si>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</si>
  <si>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</si>
  <si>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</si>
  <si>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</si>
  <si>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</si>
  <si>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</si>
  <si>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</si>
  <si>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</si>
  <si>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</si>
  <si>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</si>
  <si>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</si>
  <si>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</si>
  <si>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</si>
  <si>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</si>
  <si>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</si>
  <si>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</si>
  <si>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</si>
  <si>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</si>
  <si>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</si>
  <si>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</si>
  <si>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</si>
  <si>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</si>
  <si>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</si>
  <si>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</si>
  <si>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</si>
  <si>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</si>
  <si>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</si>
  <si>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</si>
  <si>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</si>
  <si>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</si>
  <si>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</si>
  <si>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</si>
  <si>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</si>
  <si>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</si>
  <si>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</si>
  <si>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</si>
  <si>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</si>
  <si>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</si>
  <si>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</si>
  <si>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</si>
  <si>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</si>
  <si>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</si>
  <si>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</si>
  <si>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</si>
  <si>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</si>
  <si>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</si>
  <si>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</si>
  <si>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</si>
  <si>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</si>
  <si>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</si>
  <si>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III.A.3. BASE LIQUIDABLE GENERAL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</si>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</sst>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54438</v>
      </c>
      <c r="D9" s="16">
        <f t="shared" ref="D9:D56" si="0">C9/$C$56</f>
        <v>7.3998626815591885E-3</v>
      </c>
      <c r="E9" s="17">
        <f>D9</f>
        <v>7.3998626815591885E-3</v>
      </c>
      <c r="F9" s="26">
        <v>-351.73254900000001</v>
      </c>
      <c r="G9" s="16">
        <f t="shared" ref="G9:G56" si="1">F9/$F$56</f>
        <v>-2.3164376605320247E-3</v>
      </c>
      <c r="H9" s="16">
        <f>G9</f>
        <v>-2.3164376605320247E-3</v>
      </c>
      <c r="I9" s="3">
        <f>F9*10^6/C9</f>
        <v>-6461.1585473382565</v>
      </c>
      <c r="J9" s="4"/>
    </row>
    <row r="10" spans="2:10" ht="17.100000000000001" customHeight="1">
      <c r="B10" s="38" t="s">
        <v>12</v>
      </c>
      <c r="C10" s="5">
        <v>344198</v>
      </c>
      <c r="D10" s="18">
        <f t="shared" si="0"/>
        <v>4.6787500188605557E-2</v>
      </c>
      <c r="E10" s="19">
        <f>E9+D10</f>
        <v>5.4187362870164749E-2</v>
      </c>
      <c r="F10" s="27">
        <v>-0.25374547000000003</v>
      </c>
      <c r="G10" s="18">
        <f t="shared" si="1"/>
        <v>-1.6711150690162572E-6</v>
      </c>
      <c r="H10" s="18">
        <f>H9+G10</f>
        <v>-2.318108775601041E-3</v>
      </c>
      <c r="I10" s="6">
        <f>F10*10^6/C10</f>
        <v>-0.73720785710550329</v>
      </c>
    </row>
    <row r="11" spans="2:10" ht="17.100000000000001" customHeight="1">
      <c r="B11" s="38" t="s">
        <v>13</v>
      </c>
      <c r="C11" s="5">
        <v>272183</v>
      </c>
      <c r="D11" s="18">
        <f t="shared" si="0"/>
        <v>3.6998361884250423E-2</v>
      </c>
      <c r="E11" s="19">
        <f t="shared" ref="E11:E55" si="2">E10+D11</f>
        <v>9.1185724754415165E-2</v>
      </c>
      <c r="F11" s="27">
        <v>543.22653525999999</v>
      </c>
      <c r="G11" s="18">
        <f t="shared" si="1"/>
        <v>3.5775773611346723E-3</v>
      </c>
      <c r="H11" s="18">
        <f t="shared" ref="H11:H55" si="3">H10+G11</f>
        <v>1.2594685855336313E-3</v>
      </c>
      <c r="I11" s="6">
        <f>F11*10^6/C11</f>
        <v>1995.8136079769861</v>
      </c>
    </row>
    <row r="12" spans="2:10" ht="17.100000000000001" customHeight="1">
      <c r="B12" s="38" t="s">
        <v>14</v>
      </c>
      <c r="C12" s="5">
        <v>300558</v>
      </c>
      <c r="D12" s="18">
        <f t="shared" si="0"/>
        <v>4.0855430541975581E-2</v>
      </c>
      <c r="E12" s="19">
        <f t="shared" si="2"/>
        <v>0.13204115529639074</v>
      </c>
      <c r="F12" s="27">
        <v>1064.12705744</v>
      </c>
      <c r="G12" s="18">
        <f t="shared" si="1"/>
        <v>7.008120227864215E-3</v>
      </c>
      <c r="H12" s="18">
        <f t="shared" si="3"/>
        <v>8.2675888133978467E-3</v>
      </c>
      <c r="I12" s="6">
        <f>F12*10^6/C12</f>
        <v>3540.5048524411263</v>
      </c>
    </row>
    <row r="13" spans="2:10" ht="17.100000000000001" customHeight="1">
      <c r="B13" s="38" t="s">
        <v>15</v>
      </c>
      <c r="C13" s="5">
        <v>372103</v>
      </c>
      <c r="D13" s="18">
        <f t="shared" si="0"/>
        <v>5.0580680836845929E-2</v>
      </c>
      <c r="E13" s="19">
        <f t="shared" si="2"/>
        <v>0.18262183613323668</v>
      </c>
      <c r="F13" s="27">
        <v>1818.24359516</v>
      </c>
      <c r="G13" s="18">
        <f t="shared" si="1"/>
        <v>1.1974575431885232E-2</v>
      </c>
      <c r="H13" s="18">
        <f t="shared" si="3"/>
        <v>2.0242164245283079E-2</v>
      </c>
      <c r="I13" s="6">
        <f t="shared" ref="I13:I55" si="4">F13*10^6/C13</f>
        <v>4886.3986454288197</v>
      </c>
    </row>
    <row r="14" spans="2:10" ht="17.100000000000001" customHeight="1">
      <c r="B14" s="39" t="s">
        <v>16</v>
      </c>
      <c r="C14" s="7">
        <v>320489</v>
      </c>
      <c r="D14" s="20">
        <f t="shared" si="0"/>
        <v>4.3564689939935758E-2</v>
      </c>
      <c r="E14" s="21">
        <f t="shared" si="2"/>
        <v>0.22618652607317244</v>
      </c>
      <c r="F14" s="28">
        <v>2024.1177166099999</v>
      </c>
      <c r="G14" s="20">
        <f t="shared" si="1"/>
        <v>1.3330419722132374E-2</v>
      </c>
      <c r="H14" s="20">
        <f t="shared" si="3"/>
        <v>3.3572583967415456E-2</v>
      </c>
      <c r="I14" s="6">
        <f t="shared" si="4"/>
        <v>6315.7166598853628</v>
      </c>
    </row>
    <row r="15" spans="2:10" ht="17.100000000000001" customHeight="1">
      <c r="B15" s="38" t="s">
        <v>17</v>
      </c>
      <c r="C15" s="5">
        <v>314746</v>
      </c>
      <c r="D15" s="18">
        <f t="shared" si="0"/>
        <v>4.2784032836805694E-2</v>
      </c>
      <c r="E15" s="19">
        <f t="shared" si="2"/>
        <v>0.26897055890997812</v>
      </c>
      <c r="F15" s="27">
        <v>2452.6120279899997</v>
      </c>
      <c r="G15" s="18">
        <f t="shared" si="1"/>
        <v>1.6152394438508046E-2</v>
      </c>
      <c r="H15" s="18">
        <f t="shared" si="3"/>
        <v>4.9724978405923506E-2</v>
      </c>
      <c r="I15" s="10">
        <f t="shared" si="4"/>
        <v>7792.3532880163684</v>
      </c>
    </row>
    <row r="16" spans="2:10" ht="17.100000000000001" customHeight="1">
      <c r="B16" s="38" t="s">
        <v>18</v>
      </c>
      <c r="C16" s="5">
        <v>293876</v>
      </c>
      <c r="D16" s="18">
        <f t="shared" si="0"/>
        <v>3.9947133351811014E-2</v>
      </c>
      <c r="E16" s="19">
        <f t="shared" si="2"/>
        <v>0.30891769226178911</v>
      </c>
      <c r="F16" s="27">
        <v>2716.31574022</v>
      </c>
      <c r="G16" s="18">
        <f t="shared" si="1"/>
        <v>1.7889092426704962E-2</v>
      </c>
      <c r="H16" s="18">
        <f t="shared" si="3"/>
        <v>6.7614070832628465E-2</v>
      </c>
      <c r="I16" s="6">
        <f t="shared" si="4"/>
        <v>9243.0676211054997</v>
      </c>
    </row>
    <row r="17" spans="2:9" ht="17.100000000000001" customHeight="1">
      <c r="B17" s="38" t="s">
        <v>19</v>
      </c>
      <c r="C17" s="5">
        <v>336549</v>
      </c>
      <c r="D17" s="18">
        <f t="shared" si="0"/>
        <v>4.5747756817224428E-2</v>
      </c>
      <c r="E17" s="19">
        <f t="shared" si="2"/>
        <v>0.35466544907901354</v>
      </c>
      <c r="F17" s="27">
        <v>3640.2622859200001</v>
      </c>
      <c r="G17" s="18">
        <f t="shared" si="1"/>
        <v>2.3974012860889609E-2</v>
      </c>
      <c r="H17" s="18">
        <f t="shared" si="3"/>
        <v>9.1588083693518077E-2</v>
      </c>
      <c r="I17" s="6">
        <f t="shared" si="4"/>
        <v>10816.440654763497</v>
      </c>
    </row>
    <row r="18" spans="2:9" ht="17.100000000000001" customHeight="1">
      <c r="B18" s="38" t="s">
        <v>20</v>
      </c>
      <c r="C18" s="5">
        <v>357703</v>
      </c>
      <c r="D18" s="18">
        <f t="shared" si="0"/>
        <v>4.8623260971780123E-2</v>
      </c>
      <c r="E18" s="19">
        <f t="shared" si="2"/>
        <v>0.40328871005079364</v>
      </c>
      <c r="F18" s="27">
        <v>4394.9197608100003</v>
      </c>
      <c r="G18" s="18">
        <f t="shared" si="1"/>
        <v>2.8944030564986702E-2</v>
      </c>
      <c r="H18" s="18">
        <f t="shared" si="3"/>
        <v>0.12053211425850478</v>
      </c>
      <c r="I18" s="6">
        <f t="shared" si="4"/>
        <v>12286.505175550668</v>
      </c>
    </row>
    <row r="19" spans="2:9" ht="17.100000000000001" customHeight="1">
      <c r="B19" s="38" t="s">
        <v>21</v>
      </c>
      <c r="C19" s="5">
        <v>352022</v>
      </c>
      <c r="D19" s="18">
        <f t="shared" si="0"/>
        <v>4.7851031648624649E-2</v>
      </c>
      <c r="E19" s="19">
        <f t="shared" si="2"/>
        <v>0.45113974169941828</v>
      </c>
      <c r="F19" s="27">
        <v>4830.9028907700003</v>
      </c>
      <c r="G19" s="18">
        <f t="shared" si="1"/>
        <v>3.1815325088246679E-2</v>
      </c>
      <c r="H19" s="18">
        <f t="shared" si="3"/>
        <v>0.15234743934675146</v>
      </c>
      <c r="I19" s="6">
        <f t="shared" si="4"/>
        <v>13723.298233547905</v>
      </c>
    </row>
    <row r="20" spans="2:9" ht="17.100000000000001" customHeight="1">
      <c r="B20" s="39" t="s">
        <v>22</v>
      </c>
      <c r="C20" s="7">
        <v>322141</v>
      </c>
      <c r="D20" s="20">
        <f t="shared" si="0"/>
        <v>4.3789249496678027E-2</v>
      </c>
      <c r="E20" s="21">
        <f t="shared" si="2"/>
        <v>0.49492899119609629</v>
      </c>
      <c r="F20" s="28">
        <v>4873.5368202999998</v>
      </c>
      <c r="G20" s="20">
        <f t="shared" si="1"/>
        <v>3.2096103310963166E-2</v>
      </c>
      <c r="H20" s="20">
        <f t="shared" si="3"/>
        <v>0.18444354265771462</v>
      </c>
      <c r="I20" s="8">
        <f t="shared" si="4"/>
        <v>15128.582888548804</v>
      </c>
    </row>
    <row r="21" spans="2:9" ht="17.100000000000001" customHeight="1">
      <c r="B21" s="40" t="s">
        <v>23</v>
      </c>
      <c r="C21" s="9">
        <v>293692</v>
      </c>
      <c r="D21" s="22">
        <f t="shared" si="0"/>
        <v>3.9922121875757395E-2</v>
      </c>
      <c r="E21" s="23">
        <f t="shared" si="2"/>
        <v>0.53485111307185373</v>
      </c>
      <c r="F21" s="29">
        <v>4857.2801525100003</v>
      </c>
      <c r="G21" s="22">
        <f t="shared" si="1"/>
        <v>3.1989040266583064E-2</v>
      </c>
      <c r="H21" s="22">
        <f t="shared" si="3"/>
        <v>0.21643258292429768</v>
      </c>
      <c r="I21" s="6">
        <f t="shared" si="4"/>
        <v>16538.687306804408</v>
      </c>
    </row>
    <row r="22" spans="2:9" ht="17.100000000000001" customHeight="1">
      <c r="B22" s="38" t="s">
        <v>24</v>
      </c>
      <c r="C22" s="5">
        <v>285693</v>
      </c>
      <c r="D22" s="18">
        <f t="shared" si="0"/>
        <v>3.8834802327100355E-2</v>
      </c>
      <c r="E22" s="19">
        <f t="shared" si="2"/>
        <v>0.57368591539895408</v>
      </c>
      <c r="F22" s="27">
        <v>5145.9312211199995</v>
      </c>
      <c r="G22" s="18">
        <f t="shared" si="1"/>
        <v>3.3890036372806423E-2</v>
      </c>
      <c r="H22" s="18">
        <f t="shared" si="3"/>
        <v>0.25032261929710409</v>
      </c>
      <c r="I22" s="6">
        <f t="shared" si="4"/>
        <v>18012.10117545757</v>
      </c>
    </row>
    <row r="23" spans="2:9" ht="17.100000000000001" customHeight="1">
      <c r="B23" s="38" t="s">
        <v>25</v>
      </c>
      <c r="C23" s="5">
        <v>274454</v>
      </c>
      <c r="D23" s="18">
        <f t="shared" si="0"/>
        <v>3.7307063308803512E-2</v>
      </c>
      <c r="E23" s="19">
        <f t="shared" si="2"/>
        <v>0.61099297870775759</v>
      </c>
      <c r="F23" s="27">
        <v>5343.8294978100002</v>
      </c>
      <c r="G23" s="18">
        <f t="shared" si="1"/>
        <v>3.5193353402698656E-2</v>
      </c>
      <c r="H23" s="18">
        <f t="shared" si="3"/>
        <v>0.28551597269980272</v>
      </c>
      <c r="I23" s="6">
        <f t="shared" si="4"/>
        <v>19470.765584797453</v>
      </c>
    </row>
    <row r="24" spans="2:9" ht="17.100000000000001" customHeight="1">
      <c r="B24" s="38" t="s">
        <v>26</v>
      </c>
      <c r="C24" s="5">
        <v>250339</v>
      </c>
      <c r="D24" s="18">
        <f t="shared" si="0"/>
        <v>3.4029064694493655E-2</v>
      </c>
      <c r="E24" s="19">
        <f t="shared" si="2"/>
        <v>0.64502204340225122</v>
      </c>
      <c r="F24" s="27">
        <v>5233.4385562099997</v>
      </c>
      <c r="G24" s="18">
        <f t="shared" si="1"/>
        <v>3.446634154317401E-2</v>
      </c>
      <c r="H24" s="18">
        <f t="shared" si="3"/>
        <v>0.31998231424297674</v>
      </c>
      <c r="I24" s="6">
        <f t="shared" si="4"/>
        <v>20905.406493634633</v>
      </c>
    </row>
    <row r="25" spans="2:9" ht="17.100000000000001" customHeight="1">
      <c r="B25" s="38" t="s">
        <v>27</v>
      </c>
      <c r="C25" s="5">
        <v>236417</v>
      </c>
      <c r="D25" s="18">
        <f t="shared" si="0"/>
        <v>3.213662029439323E-2</v>
      </c>
      <c r="E25" s="19">
        <f t="shared" si="2"/>
        <v>0.67715866369664446</v>
      </c>
      <c r="F25" s="27">
        <v>5287.5926369899998</v>
      </c>
      <c r="G25" s="18">
        <f t="shared" si="1"/>
        <v>3.482298909412411E-2</v>
      </c>
      <c r="H25" s="18">
        <f t="shared" si="3"/>
        <v>0.35480530333710086</v>
      </c>
      <c r="I25" s="6">
        <f t="shared" si="4"/>
        <v>22365.534783835341</v>
      </c>
    </row>
    <row r="26" spans="2:9" ht="17.100000000000001" customHeight="1">
      <c r="B26" s="39" t="s">
        <v>28</v>
      </c>
      <c r="C26" s="7">
        <v>215188</v>
      </c>
      <c r="D26" s="20">
        <f t="shared" si="0"/>
        <v>2.925092124470698E-2</v>
      </c>
      <c r="E26" s="21">
        <f t="shared" si="2"/>
        <v>0.70640958494135142</v>
      </c>
      <c r="F26" s="30">
        <v>5115.74908117</v>
      </c>
      <c r="G26" s="20">
        <f t="shared" si="1"/>
        <v>3.3691263055254772E-2</v>
      </c>
      <c r="H26" s="20">
        <f t="shared" si="3"/>
        <v>0.38849656639235564</v>
      </c>
      <c r="I26" s="6">
        <f t="shared" si="4"/>
        <v>23773.393874983736</v>
      </c>
    </row>
    <row r="27" spans="2:9" ht="17.100000000000001" customHeight="1">
      <c r="B27" s="40" t="s">
        <v>29</v>
      </c>
      <c r="C27" s="9">
        <v>193877</v>
      </c>
      <c r="D27" s="22">
        <f t="shared" si="0"/>
        <v>2.6354075776344663E-2</v>
      </c>
      <c r="E27" s="23">
        <f t="shared" si="2"/>
        <v>0.73276366071769605</v>
      </c>
      <c r="F27" s="31">
        <v>4884.7799347800001</v>
      </c>
      <c r="G27" s="22">
        <f t="shared" si="1"/>
        <v>3.2170148132453787E-2</v>
      </c>
      <c r="H27" s="22">
        <f t="shared" si="3"/>
        <v>0.42066671452480942</v>
      </c>
      <c r="I27" s="10">
        <f t="shared" si="4"/>
        <v>25195.25232379292</v>
      </c>
    </row>
    <row r="28" spans="2:9" ht="17.100000000000001" customHeight="1">
      <c r="B28" s="38" t="s">
        <v>30</v>
      </c>
      <c r="C28" s="5">
        <v>179793</v>
      </c>
      <c r="D28" s="18">
        <f t="shared" si="0"/>
        <v>2.4439610402762244E-2</v>
      </c>
      <c r="E28" s="19">
        <f t="shared" si="2"/>
        <v>0.75720327112045827</v>
      </c>
      <c r="F28" s="32">
        <v>4786.2074003500002</v>
      </c>
      <c r="G28" s="18">
        <f t="shared" si="1"/>
        <v>3.1520969852829338E-2</v>
      </c>
      <c r="H28" s="18">
        <f t="shared" si="3"/>
        <v>0.45218768437763873</v>
      </c>
      <c r="I28" s="6">
        <f t="shared" si="4"/>
        <v>26620.654866151632</v>
      </c>
    </row>
    <row r="29" spans="2:9" ht="17.100000000000001" customHeight="1">
      <c r="B29" s="38" t="s">
        <v>31</v>
      </c>
      <c r="C29" s="5">
        <v>170511</v>
      </c>
      <c r="D29" s="18">
        <f t="shared" si="0"/>
        <v>2.3177890181405245E-2</v>
      </c>
      <c r="E29" s="19">
        <f t="shared" si="2"/>
        <v>0.78038116130186352</v>
      </c>
      <c r="F29" s="32">
        <v>4786.2194423500005</v>
      </c>
      <c r="G29" s="18">
        <f t="shared" si="1"/>
        <v>3.1521049158945269E-2</v>
      </c>
      <c r="H29" s="18">
        <f t="shared" si="3"/>
        <v>0.483708733536584</v>
      </c>
      <c r="I29" s="6">
        <f t="shared" si="4"/>
        <v>28069.857325040615</v>
      </c>
    </row>
    <row r="30" spans="2:9" ht="17.100000000000001" customHeight="1">
      <c r="B30" s="38" t="s">
        <v>32</v>
      </c>
      <c r="C30" s="5">
        <v>294500</v>
      </c>
      <c r="D30" s="18">
        <f t="shared" si="0"/>
        <v>4.0031954879297199E-2</v>
      </c>
      <c r="E30" s="19">
        <f t="shared" si="2"/>
        <v>0.82041311618116075</v>
      </c>
      <c r="F30" s="32">
        <v>8865.3906104100006</v>
      </c>
      <c r="G30" s="18">
        <f t="shared" si="1"/>
        <v>5.8385624940501937E-2</v>
      </c>
      <c r="H30" s="18">
        <f t="shared" si="3"/>
        <v>0.54209435847708598</v>
      </c>
      <c r="I30" s="6">
        <f t="shared" si="4"/>
        <v>30103.193923293718</v>
      </c>
    </row>
    <row r="31" spans="2:9" ht="17.100000000000001" customHeight="1">
      <c r="B31" s="38" t="s">
        <v>33</v>
      </c>
      <c r="C31" s="5">
        <v>276112</v>
      </c>
      <c r="D31" s="18">
        <f t="shared" si="0"/>
        <v>3.7532438457156224E-2</v>
      </c>
      <c r="E31" s="19">
        <f t="shared" si="2"/>
        <v>0.85794555463831701</v>
      </c>
      <c r="F31" s="32">
        <v>9055.0496722700009</v>
      </c>
      <c r="G31" s="18">
        <f t="shared" si="1"/>
        <v>5.9634680209349623E-2</v>
      </c>
      <c r="H31" s="18">
        <f t="shared" si="3"/>
        <v>0.60172903868643557</v>
      </c>
      <c r="I31" s="6">
        <f t="shared" si="4"/>
        <v>32794.842934280292</v>
      </c>
    </row>
    <row r="32" spans="2:9" ht="17.100000000000001" customHeight="1">
      <c r="B32" s="39" t="s">
        <v>34</v>
      </c>
      <c r="C32" s="7">
        <v>180252</v>
      </c>
      <c r="D32" s="20">
        <f t="shared" si="0"/>
        <v>2.4502003160961218E-2</v>
      </c>
      <c r="E32" s="21">
        <f t="shared" si="2"/>
        <v>0.88244755779927819</v>
      </c>
      <c r="F32" s="30">
        <v>6357.5741148699999</v>
      </c>
      <c r="G32" s="20">
        <f t="shared" si="1"/>
        <v>4.186966532150091E-2</v>
      </c>
      <c r="H32" s="20">
        <f t="shared" si="3"/>
        <v>0.64359870400793651</v>
      </c>
      <c r="I32" s="8">
        <f t="shared" si="4"/>
        <v>35270.477525186958</v>
      </c>
    </row>
    <row r="33" spans="2:9" ht="17.100000000000001" customHeight="1">
      <c r="B33" s="40" t="s">
        <v>35</v>
      </c>
      <c r="C33" s="9">
        <v>132306</v>
      </c>
      <c r="D33" s="22">
        <f t="shared" si="0"/>
        <v>1.7984610601902529E-2</v>
      </c>
      <c r="E33" s="23">
        <f t="shared" si="2"/>
        <v>0.90043216840118068</v>
      </c>
      <c r="F33" s="31">
        <v>4998.9920948900008</v>
      </c>
      <c r="G33" s="22">
        <f t="shared" si="1"/>
        <v>3.292232574502247E-2</v>
      </c>
      <c r="H33" s="22">
        <f t="shared" si="3"/>
        <v>0.67652102975295902</v>
      </c>
      <c r="I33" s="6">
        <f t="shared" si="4"/>
        <v>37783.563065091534</v>
      </c>
    </row>
    <row r="34" spans="2:9" ht="17.100000000000001" customHeight="1">
      <c r="B34" s="38" t="s">
        <v>36</v>
      </c>
      <c r="C34" s="5">
        <v>102855</v>
      </c>
      <c r="D34" s="18">
        <f t="shared" si="0"/>
        <v>1.3981279182037737E-2</v>
      </c>
      <c r="E34" s="19">
        <f t="shared" si="2"/>
        <v>0.91441344758321841</v>
      </c>
      <c r="F34" s="32">
        <v>4153.2314613299995</v>
      </c>
      <c r="G34" s="18">
        <f t="shared" si="1"/>
        <v>2.7352321521802822E-2</v>
      </c>
      <c r="H34" s="18">
        <f t="shared" si="3"/>
        <v>0.7038733512747618</v>
      </c>
      <c r="I34" s="6">
        <f t="shared" si="4"/>
        <v>40379.480446550966</v>
      </c>
    </row>
    <row r="35" spans="2:9" ht="17.100000000000001" customHeight="1">
      <c r="B35" s="38" t="s">
        <v>37</v>
      </c>
      <c r="C35" s="5">
        <v>83145</v>
      </c>
      <c r="D35" s="18">
        <f t="shared" si="0"/>
        <v>1.1302060741728915E-2</v>
      </c>
      <c r="E35" s="19">
        <f t="shared" si="2"/>
        <v>0.92571550832494731</v>
      </c>
      <c r="F35" s="32">
        <v>3573.5970411200001</v>
      </c>
      <c r="G35" s="18">
        <f t="shared" si="1"/>
        <v>2.3534969377019977E-2</v>
      </c>
      <c r="H35" s="18">
        <f t="shared" si="3"/>
        <v>0.72740832065178174</v>
      </c>
      <c r="I35" s="6">
        <f t="shared" si="4"/>
        <v>42980.299971375309</v>
      </c>
    </row>
    <row r="36" spans="2:9" ht="17.100000000000001" customHeight="1">
      <c r="B36" s="38" t="s">
        <v>38</v>
      </c>
      <c r="C36" s="5">
        <v>69257</v>
      </c>
      <c r="D36" s="18">
        <f t="shared" si="0"/>
        <v>9.4142380274210048E-3</v>
      </c>
      <c r="E36" s="19">
        <f t="shared" si="2"/>
        <v>0.93512974635236834</v>
      </c>
      <c r="F36" s="32">
        <v>3157.1596959000003</v>
      </c>
      <c r="G36" s="18">
        <f t="shared" si="1"/>
        <v>2.079239934060409E-2</v>
      </c>
      <c r="H36" s="18">
        <f t="shared" si="3"/>
        <v>0.7482007199923858</v>
      </c>
      <c r="I36" s="6">
        <f t="shared" si="4"/>
        <v>45586.145745556409</v>
      </c>
    </row>
    <row r="37" spans="2:9" ht="17.100000000000001" customHeight="1">
      <c r="B37" s="38" t="s">
        <v>39</v>
      </c>
      <c r="C37" s="5">
        <v>57814</v>
      </c>
      <c r="D37" s="18">
        <f t="shared" si="0"/>
        <v>7.8587688943690601E-3</v>
      </c>
      <c r="E37" s="19">
        <f t="shared" si="2"/>
        <v>0.94298851524673744</v>
      </c>
      <c r="F37" s="32">
        <v>2788.1810467</v>
      </c>
      <c r="G37" s="18">
        <f t="shared" si="1"/>
        <v>1.8362382438929414E-2</v>
      </c>
      <c r="H37" s="18">
        <f t="shared" si="3"/>
        <v>0.7665631024313152</v>
      </c>
      <c r="I37" s="6">
        <f t="shared" si="4"/>
        <v>48226.74519493548</v>
      </c>
    </row>
    <row r="38" spans="2:9" ht="17.100000000000001" customHeight="1">
      <c r="B38" s="39" t="s">
        <v>40</v>
      </c>
      <c r="C38" s="7">
        <v>48615</v>
      </c>
      <c r="D38" s="20">
        <f t="shared" si="0"/>
        <v>6.6083310236232035E-3</v>
      </c>
      <c r="E38" s="21">
        <f t="shared" si="2"/>
        <v>0.94959684627036067</v>
      </c>
      <c r="F38" s="30">
        <v>2472.8336704799999</v>
      </c>
      <c r="G38" s="20">
        <f t="shared" si="1"/>
        <v>1.628556998440173E-2</v>
      </c>
      <c r="H38" s="20">
        <f t="shared" si="3"/>
        <v>0.78284867241571698</v>
      </c>
      <c r="I38" s="6">
        <f t="shared" si="4"/>
        <v>50865.651969145329</v>
      </c>
    </row>
    <row r="39" spans="2:9" ht="17.100000000000001" customHeight="1">
      <c r="B39" s="40" t="s">
        <v>41</v>
      </c>
      <c r="C39" s="9">
        <v>41040</v>
      </c>
      <c r="D39" s="22">
        <f t="shared" si="0"/>
        <v>5.5786466154375451E-3</v>
      </c>
      <c r="E39" s="23">
        <f t="shared" si="2"/>
        <v>0.95517549288579817</v>
      </c>
      <c r="F39" s="31">
        <v>2191.3711222600004</v>
      </c>
      <c r="G39" s="22">
        <f t="shared" si="1"/>
        <v>1.4431915983429196E-2</v>
      </c>
      <c r="H39" s="22">
        <f t="shared" si="3"/>
        <v>0.79728058839914617</v>
      </c>
      <c r="I39" s="10">
        <f t="shared" si="4"/>
        <v>53395.982511208582</v>
      </c>
    </row>
    <row r="40" spans="2:9" ht="17.100000000000001" customHeight="1">
      <c r="B40" s="38" t="s">
        <v>42</v>
      </c>
      <c r="C40" s="5">
        <v>65763</v>
      </c>
      <c r="D40" s="18">
        <f t="shared" si="0"/>
        <v>8.9392918462723996E-3</v>
      </c>
      <c r="E40" s="19">
        <f t="shared" si="2"/>
        <v>0.96411478473207057</v>
      </c>
      <c r="F40" s="32">
        <v>3756.3470542099999</v>
      </c>
      <c r="G40" s="18">
        <f t="shared" si="1"/>
        <v>2.4738523082777235E-2</v>
      </c>
      <c r="H40" s="18">
        <f t="shared" si="3"/>
        <v>0.82201911148192341</v>
      </c>
      <c r="I40" s="6">
        <f t="shared" si="4"/>
        <v>57119.460094734124</v>
      </c>
    </row>
    <row r="41" spans="2:9" ht="17.100000000000001" customHeight="1">
      <c r="B41" s="38" t="s">
        <v>43</v>
      </c>
      <c r="C41" s="5">
        <v>49882</v>
      </c>
      <c r="D41" s="18">
        <f t="shared" si="0"/>
        <v>6.7805567853619795E-3</v>
      </c>
      <c r="E41" s="19">
        <f t="shared" si="2"/>
        <v>0.97089534151743251</v>
      </c>
      <c r="F41" s="32">
        <v>3105.7916485300002</v>
      </c>
      <c r="G41" s="18">
        <f t="shared" si="1"/>
        <v>2.0454100028202776E-2</v>
      </c>
      <c r="H41" s="18">
        <f t="shared" si="3"/>
        <v>0.84247321151012622</v>
      </c>
      <c r="I41" s="6">
        <f t="shared" si="4"/>
        <v>62262.773115151766</v>
      </c>
    </row>
    <row r="42" spans="2:9" ht="17.100000000000001" customHeight="1">
      <c r="B42" s="38" t="s">
        <v>44</v>
      </c>
      <c r="C42" s="5">
        <v>38270</v>
      </c>
      <c r="D42" s="18">
        <f t="shared" si="0"/>
        <v>5.2021151552825258E-3</v>
      </c>
      <c r="E42" s="19">
        <f t="shared" si="2"/>
        <v>0.97609745667271508</v>
      </c>
      <c r="F42" s="32">
        <v>2570.2932804799998</v>
      </c>
      <c r="G42" s="18">
        <f t="shared" si="1"/>
        <v>1.692741877441736E-2</v>
      </c>
      <c r="H42" s="18">
        <f t="shared" si="3"/>
        <v>0.85940063028454361</v>
      </c>
      <c r="I42" s="6">
        <f t="shared" si="4"/>
        <v>67162.092513195719</v>
      </c>
    </row>
    <row r="43" spans="2:9" ht="17.100000000000001" customHeight="1">
      <c r="B43" s="38" t="s">
        <v>45</v>
      </c>
      <c r="C43" s="5">
        <v>29203</v>
      </c>
      <c r="D43" s="18">
        <f t="shared" si="0"/>
        <v>3.9696202999664381E-3</v>
      </c>
      <c r="E43" s="19">
        <f t="shared" si="2"/>
        <v>0.98006707697268147</v>
      </c>
      <c r="F43" s="32">
        <v>2104.96819301</v>
      </c>
      <c r="G43" s="18">
        <f t="shared" si="1"/>
        <v>1.3862884201002415E-2</v>
      </c>
      <c r="H43" s="18">
        <f t="shared" si="3"/>
        <v>0.87326351448554607</v>
      </c>
      <c r="I43" s="6">
        <f t="shared" si="4"/>
        <v>72080.546279834263</v>
      </c>
    </row>
    <row r="44" spans="2:9" ht="17.100000000000001" customHeight="1">
      <c r="B44" s="39" t="s">
        <v>46</v>
      </c>
      <c r="C44" s="7">
        <v>22751</v>
      </c>
      <c r="D44" s="20">
        <f t="shared" si="0"/>
        <v>3.0925874548688986E-3</v>
      </c>
      <c r="E44" s="21">
        <f t="shared" si="2"/>
        <v>0.98315966442755032</v>
      </c>
      <c r="F44" s="30">
        <v>1749.44084097</v>
      </c>
      <c r="G44" s="20">
        <f t="shared" si="1"/>
        <v>1.1521454754236363E-2</v>
      </c>
      <c r="H44" s="20">
        <f t="shared" si="3"/>
        <v>0.88478496923978245</v>
      </c>
      <c r="I44" s="8">
        <f t="shared" si="4"/>
        <v>76895.118498967073</v>
      </c>
    </row>
    <row r="45" spans="2:9" ht="17.100000000000001" customHeight="1">
      <c r="B45" s="40" t="s">
        <v>47</v>
      </c>
      <c r="C45" s="9">
        <v>17761</v>
      </c>
      <c r="D45" s="22">
        <f t="shared" si="0"/>
        <v>2.4142870988495672E-3</v>
      </c>
      <c r="E45" s="23">
        <f t="shared" si="2"/>
        <v>0.98557395152639993</v>
      </c>
      <c r="F45" s="31">
        <v>1447.2255082000001</v>
      </c>
      <c r="G45" s="22">
        <f t="shared" si="1"/>
        <v>9.5311272158582032E-3</v>
      </c>
      <c r="H45" s="22">
        <f t="shared" si="3"/>
        <v>0.8943160964556407</v>
      </c>
      <c r="I45" s="10">
        <f t="shared" si="4"/>
        <v>81483.334733404656</v>
      </c>
    </row>
    <row r="46" spans="2:9" ht="17.100000000000001" customHeight="1">
      <c r="B46" s="38" t="s">
        <v>48</v>
      </c>
      <c r="C46" s="5">
        <v>42604</v>
      </c>
      <c r="D46" s="18">
        <f t="shared" si="0"/>
        <v>5.7912441618933035E-3</v>
      </c>
      <c r="E46" s="19">
        <f t="shared" si="2"/>
        <v>0.99136519568829318</v>
      </c>
      <c r="F46" s="32">
        <v>3912.2890220200002</v>
      </c>
      <c r="G46" s="18">
        <f t="shared" si="1"/>
        <v>2.5765524559096552E-2</v>
      </c>
      <c r="H46" s="18">
        <f t="shared" si="3"/>
        <v>0.92008162101473723</v>
      </c>
      <c r="I46" s="6">
        <f t="shared" si="4"/>
        <v>91829.148014740393</v>
      </c>
    </row>
    <row r="47" spans="2:9" ht="17.100000000000001" customHeight="1">
      <c r="B47" s="38" t="s">
        <v>49</v>
      </c>
      <c r="C47" s="5">
        <v>20332</v>
      </c>
      <c r="D47" s="18">
        <f t="shared" si="0"/>
        <v>2.7637681039248581E-3</v>
      </c>
      <c r="E47" s="19">
        <f t="shared" si="2"/>
        <v>0.99412896379221805</v>
      </c>
      <c r="F47" s="32">
        <v>2236.6895029299999</v>
      </c>
      <c r="G47" s="18">
        <f t="shared" si="1"/>
        <v>1.4730373444920238E-2</v>
      </c>
      <c r="H47" s="18">
        <f t="shared" si="3"/>
        <v>0.93481199445965746</v>
      </c>
      <c r="I47" s="6">
        <f t="shared" si="4"/>
        <v>110008.33675634467</v>
      </c>
    </row>
    <row r="48" spans="2:9" ht="17.100000000000001" customHeight="1">
      <c r="B48" s="38" t="s">
        <v>50</v>
      </c>
      <c r="C48" s="5">
        <v>11782</v>
      </c>
      <c r="D48" s="18">
        <f t="shared" si="0"/>
        <v>1.601550059042036E-3</v>
      </c>
      <c r="E48" s="19">
        <f t="shared" si="2"/>
        <v>0.9957305138512601</v>
      </c>
      <c r="F48" s="32">
        <v>1512.26552481</v>
      </c>
      <c r="G48" s="18">
        <f t="shared" si="1"/>
        <v>9.9594672837460679E-3</v>
      </c>
      <c r="H48" s="18">
        <f t="shared" si="3"/>
        <v>0.94477146174340354</v>
      </c>
      <c r="I48" s="6">
        <f t="shared" si="4"/>
        <v>128353.88939144457</v>
      </c>
    </row>
    <row r="49" spans="2:9" ht="17.100000000000001" customHeight="1">
      <c r="B49" s="38" t="s">
        <v>51</v>
      </c>
      <c r="C49" s="5">
        <v>7301</v>
      </c>
      <c r="D49" s="18">
        <f t="shared" si="0"/>
        <v>9.924390579753781E-4</v>
      </c>
      <c r="E49" s="19">
        <f t="shared" si="2"/>
        <v>0.99672295290923552</v>
      </c>
      <c r="F49" s="32">
        <v>1059.8908859600001</v>
      </c>
      <c r="G49" s="18">
        <f t="shared" si="1"/>
        <v>6.9802216805712729E-3</v>
      </c>
      <c r="H49" s="18">
        <f t="shared" si="3"/>
        <v>0.95175168342397476</v>
      </c>
      <c r="I49" s="6">
        <f t="shared" si="4"/>
        <v>145170.64593343379</v>
      </c>
    </row>
    <row r="50" spans="2:9" ht="17.100000000000001" customHeight="1">
      <c r="B50" s="39" t="s">
        <v>52</v>
      </c>
      <c r="C50" s="7">
        <v>5043</v>
      </c>
      <c r="D50" s="20">
        <f t="shared" si="0"/>
        <v>6.8550474857825394E-4</v>
      </c>
      <c r="E50" s="21">
        <f t="shared" si="2"/>
        <v>0.99740845765781372</v>
      </c>
      <c r="F50" s="30">
        <v>820.98866249000002</v>
      </c>
      <c r="G50" s="20">
        <f t="shared" si="1"/>
        <v>5.4068611564909554E-3</v>
      </c>
      <c r="H50" s="20">
        <f t="shared" si="3"/>
        <v>0.95715854458046568</v>
      </c>
      <c r="I50" s="8">
        <f t="shared" si="4"/>
        <v>162797.67251437638</v>
      </c>
    </row>
    <row r="51" spans="2:9" ht="17.100000000000001" customHeight="1">
      <c r="B51" s="38" t="s">
        <v>53</v>
      </c>
      <c r="C51" s="5">
        <v>3489</v>
      </c>
      <c r="D51" s="18">
        <f t="shared" si="0"/>
        <v>4.7426652147323573E-4</v>
      </c>
      <c r="E51" s="19">
        <f t="shared" si="2"/>
        <v>0.99788272417928692</v>
      </c>
      <c r="F51" s="32">
        <v>619.88685196000006</v>
      </c>
      <c r="G51" s="18">
        <f t="shared" si="1"/>
        <v>4.0824463167575204E-3</v>
      </c>
      <c r="H51" s="18">
        <f t="shared" si="3"/>
        <v>0.96124099089722315</v>
      </c>
      <c r="I51" s="6">
        <f t="shared" si="4"/>
        <v>177668.91715677845</v>
      </c>
    </row>
    <row r="52" spans="2:9" ht="17.100000000000001" customHeight="1">
      <c r="B52" s="38" t="s">
        <v>54</v>
      </c>
      <c r="C52" s="5">
        <v>8110</v>
      </c>
      <c r="D52" s="18">
        <f t="shared" si="0"/>
        <v>1.1024079934502556E-3</v>
      </c>
      <c r="E52" s="19">
        <f t="shared" si="2"/>
        <v>0.99898513217273721</v>
      </c>
      <c r="F52" s="32">
        <v>1755.2025050100001</v>
      </c>
      <c r="G52" s="18">
        <f t="shared" si="1"/>
        <v>1.1559399879325111E-2</v>
      </c>
      <c r="H52" s="18">
        <f t="shared" si="3"/>
        <v>0.97280039077654823</v>
      </c>
      <c r="I52" s="6">
        <f t="shared" si="4"/>
        <v>216424.47657336621</v>
      </c>
    </row>
    <row r="53" spans="2:9" ht="17.100000000000001" customHeight="1">
      <c r="B53" s="38" t="s">
        <v>55</v>
      </c>
      <c r="C53" s="5">
        <v>2823</v>
      </c>
      <c r="D53" s="18">
        <f t="shared" si="0"/>
        <v>3.8373585271394227E-4</v>
      </c>
      <c r="E53" s="19">
        <f t="shared" si="2"/>
        <v>0.99936886802545111</v>
      </c>
      <c r="F53" s="32">
        <v>814.85207705999994</v>
      </c>
      <c r="G53" s="18">
        <f t="shared" si="1"/>
        <v>5.3664468768414358E-3</v>
      </c>
      <c r="H53" s="18">
        <f t="shared" si="3"/>
        <v>0.97816683765338963</v>
      </c>
      <c r="I53" s="6">
        <f t="shared" si="4"/>
        <v>288647.56537725823</v>
      </c>
    </row>
    <row r="54" spans="2:9" ht="17.100000000000001" customHeight="1">
      <c r="B54" s="38" t="s">
        <v>56</v>
      </c>
      <c r="C54" s="5">
        <v>1439</v>
      </c>
      <c r="D54" s="18">
        <f t="shared" si="0"/>
        <v>1.9560605457150652E-4</v>
      </c>
      <c r="E54" s="19">
        <f t="shared" si="2"/>
        <v>0.99956447408002258</v>
      </c>
      <c r="F54" s="32">
        <v>507.54835416000003</v>
      </c>
      <c r="G54" s="18">
        <f t="shared" si="1"/>
        <v>3.3426082557894577E-3</v>
      </c>
      <c r="H54" s="18">
        <f t="shared" si="3"/>
        <v>0.9815094459091791</v>
      </c>
      <c r="I54" s="6">
        <f t="shared" si="4"/>
        <v>352709.0716886727</v>
      </c>
    </row>
    <row r="55" spans="2:9" ht="17.100000000000001" customHeight="1" thickBot="1">
      <c r="B55" s="41" t="s">
        <v>57</v>
      </c>
      <c r="C55" s="11">
        <v>3204</v>
      </c>
      <c r="D55" s="24">
        <f t="shared" si="0"/>
        <v>4.355259199771417E-4</v>
      </c>
      <c r="E55" s="19">
        <f t="shared" si="2"/>
        <v>0.99999999999999967</v>
      </c>
      <c r="F55" s="33">
        <v>2807.6428878699999</v>
      </c>
      <c r="G55" s="24">
        <f t="shared" si="1"/>
        <v>1.8490554090821319E-2</v>
      </c>
      <c r="H55" s="18">
        <f t="shared" si="3"/>
        <v>1.0000000000000004</v>
      </c>
      <c r="I55" s="6">
        <f t="shared" si="4"/>
        <v>876293.03616416978</v>
      </c>
    </row>
    <row r="56" spans="2:9" ht="17.100000000000001" customHeight="1" thickTop="1" thickBot="1">
      <c r="B56" s="12" t="s">
        <v>8</v>
      </c>
      <c r="C56" s="13">
        <v>7356623</v>
      </c>
      <c r="D56" s="36">
        <f t="shared" si="0"/>
        <v>1</v>
      </c>
      <c r="E56" s="25"/>
      <c r="F56" s="34">
        <v>151842.00938919993</v>
      </c>
      <c r="G56" s="36">
        <f t="shared" si="1"/>
        <v>1</v>
      </c>
      <c r="H56" s="25"/>
      <c r="I56" s="14">
        <f>F56*10^6/C56</f>
        <v>20640.178161800588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2017-06-19T09:36:55Z</dcterms:modified>
</cp:coreProperties>
</file>